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'1.Ведомость'!$A$1:$D$142</definedName>
  </definedNames>
  <calcPr calcId="162913" iterate="1"/>
</workbook>
</file>

<file path=xl/calcChain.xml><?xml version="1.0" encoding="utf-8"?>
<calcChain xmlns="http://schemas.openxmlformats.org/spreadsheetml/2006/main">
  <c r="BZ138" i="9" l="1"/>
  <c r="BZ135" i="9"/>
  <c r="I126" i="1"/>
  <c r="H126" i="1"/>
  <c r="D132" i="9"/>
  <c r="H125" i="1"/>
  <c r="D131" i="9"/>
  <c r="H124" i="1"/>
  <c r="D129" i="9"/>
  <c r="H122" i="1"/>
  <c r="D127" i="9"/>
  <c r="H120" i="1"/>
  <c r="D126" i="9"/>
  <c r="H119" i="1"/>
  <c r="D124" i="9"/>
  <c r="H117" i="1"/>
  <c r="D123" i="9"/>
  <c r="H116" i="1"/>
  <c r="D122" i="9"/>
  <c r="H115" i="1"/>
  <c r="D121" i="9"/>
  <c r="H114" i="1"/>
  <c r="D120" i="9"/>
  <c r="H113" i="1"/>
  <c r="D119" i="9"/>
  <c r="H112" i="1"/>
  <c r="BX116" i="9"/>
  <c r="D114" i="9"/>
  <c r="H109" i="1"/>
  <c r="D112" i="9"/>
  <c r="H107" i="1"/>
  <c r="D110" i="9"/>
  <c r="H105" i="1"/>
  <c r="D108" i="9"/>
  <c r="H103" i="1"/>
  <c r="D106" i="9"/>
  <c r="H101" i="1"/>
  <c r="BX103" i="9"/>
  <c r="D101" i="9"/>
  <c r="H98" i="1"/>
  <c r="D99" i="9"/>
  <c r="H96" i="1"/>
  <c r="D97" i="9"/>
  <c r="H94" i="1"/>
  <c r="D95" i="9"/>
  <c r="H92" i="1"/>
  <c r="D94" i="9"/>
  <c r="H91" i="1"/>
  <c r="D93" i="9"/>
  <c r="H90" i="1"/>
  <c r="D92" i="9"/>
  <c r="H89" i="1"/>
  <c r="D90" i="9"/>
  <c r="H87" i="1"/>
  <c r="BX87" i="9"/>
  <c r="D85" i="9"/>
  <c r="H84" i="1"/>
  <c r="D84" i="9"/>
  <c r="H83" i="1"/>
  <c r="D83" i="9"/>
  <c r="H82" i="1"/>
  <c r="D81" i="9"/>
  <c r="H80" i="1"/>
  <c r="D79" i="9"/>
  <c r="H78" i="1"/>
  <c r="D77" i="9"/>
  <c r="H76" i="1"/>
  <c r="D76" i="9"/>
  <c r="H75" i="1"/>
  <c r="D75" i="9"/>
  <c r="H74" i="1"/>
  <c r="D73" i="9"/>
  <c r="H72" i="1"/>
  <c r="D72" i="9"/>
  <c r="H71" i="1"/>
  <c r="D71" i="9"/>
  <c r="H70" i="1"/>
  <c r="D69" i="9"/>
  <c r="H68" i="1"/>
  <c r="D68" i="9"/>
  <c r="H67" i="1"/>
  <c r="D67" i="9"/>
  <c r="H66" i="1"/>
  <c r="D66" i="9"/>
  <c r="H65" i="1"/>
  <c r="D65" i="9"/>
  <c r="H64" i="1"/>
  <c r="D64" i="9"/>
  <c r="H63" i="1"/>
  <c r="D63" i="9"/>
  <c r="H62" i="1"/>
  <c r="D62" i="9"/>
  <c r="H61" i="1"/>
  <c r="D61" i="9"/>
  <c r="H60" i="1"/>
  <c r="D59" i="9"/>
  <c r="H58" i="1"/>
  <c r="D57" i="9"/>
  <c r="H56" i="1"/>
  <c r="D55" i="9"/>
  <c r="H54" i="1"/>
  <c r="D54" i="9"/>
  <c r="H53" i="1"/>
  <c r="D53" i="9"/>
  <c r="H52" i="1"/>
  <c r="D52" i="9"/>
  <c r="H51" i="1"/>
  <c r="D51" i="9"/>
  <c r="H50" i="1"/>
  <c r="D50" i="9"/>
  <c r="H49" i="1"/>
  <c r="D49" i="9"/>
  <c r="H48" i="1"/>
  <c r="D48" i="9"/>
  <c r="H47" i="1"/>
  <c r="BX45" i="9"/>
  <c r="D43" i="9"/>
  <c r="H44" i="1"/>
  <c r="D42" i="9"/>
  <c r="H43" i="1"/>
  <c r="D41" i="9"/>
  <c r="H42" i="1"/>
  <c r="D39" i="9"/>
  <c r="H40" i="1"/>
  <c r="D37" i="9"/>
  <c r="H38" i="1"/>
  <c r="D36" i="9"/>
  <c r="H37" i="1"/>
  <c r="D35" i="9"/>
  <c r="H36" i="1"/>
  <c r="D33" i="9"/>
  <c r="H34" i="1"/>
  <c r="D31" i="9"/>
  <c r="H32" i="1"/>
  <c r="D29" i="9"/>
  <c r="H30" i="1"/>
  <c r="D28" i="9"/>
  <c r="H29" i="1"/>
  <c r="D27" i="9"/>
  <c r="H28" i="1"/>
  <c r="D25" i="9"/>
  <c r="H26" i="1"/>
  <c r="BX22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1" i="3"/>
  <c r="Y1" i="3"/>
  <c r="CV1" i="3" s="1"/>
  <c r="CU1" i="3"/>
  <c r="CX1" i="3"/>
  <c r="DG1" i="3" s="1"/>
  <c r="CY1" i="3"/>
  <c r="CZ1" i="3"/>
  <c r="DB1" i="3" s="1"/>
  <c r="DA1" i="3"/>
  <c r="DC1" i="3"/>
  <c r="DF1" i="3"/>
  <c r="DH1" i="3"/>
  <c r="A2" i="3"/>
  <c r="Y2" i="3"/>
  <c r="CX2" i="3" s="1"/>
  <c r="CY2" i="3"/>
  <c r="CZ2" i="3"/>
  <c r="DA2" i="3"/>
  <c r="DB2" i="3"/>
  <c r="DC2" i="3"/>
  <c r="A3" i="3"/>
  <c r="Y3" i="3"/>
  <c r="CX3" i="3" s="1"/>
  <c r="CW3" i="3"/>
  <c r="CY3" i="3"/>
  <c r="CZ3" i="3"/>
  <c r="DB3" i="3" s="1"/>
  <c r="DA3" i="3"/>
  <c r="DC3" i="3"/>
  <c r="A4" i="3"/>
  <c r="Y4" i="3"/>
  <c r="CW4" i="3"/>
  <c r="CX4" i="3"/>
  <c r="DF4" i="3" s="1"/>
  <c r="CY4" i="3"/>
  <c r="CZ4" i="3"/>
  <c r="DA4" i="3"/>
  <c r="DB4" i="3"/>
  <c r="DC4" i="3"/>
  <c r="DG4" i="3"/>
  <c r="DJ4" i="3" s="1"/>
  <c r="DH4" i="3"/>
  <c r="DI4" i="3"/>
  <c r="A5" i="3"/>
  <c r="Y5" i="3"/>
  <c r="CX5" i="3" s="1"/>
  <c r="CW5" i="3"/>
  <c r="CY5" i="3"/>
  <c r="CZ5" i="3"/>
  <c r="DB5" i="3" s="1"/>
  <c r="DA5" i="3"/>
  <c r="DC5" i="3"/>
  <c r="A6" i="3"/>
  <c r="Y6" i="3"/>
  <c r="CW6" i="3"/>
  <c r="CX6" i="3"/>
  <c r="DF6" i="3" s="1"/>
  <c r="CY6" i="3"/>
  <c r="CZ6" i="3"/>
  <c r="DA6" i="3"/>
  <c r="DB6" i="3"/>
  <c r="DC6" i="3"/>
  <c r="DG6" i="3"/>
  <c r="DJ6" i="3" s="1"/>
  <c r="DH6" i="3"/>
  <c r="DI6" i="3"/>
  <c r="A7" i="3"/>
  <c r="Y7" i="3"/>
  <c r="CX7" i="3" s="1"/>
  <c r="CW7" i="3"/>
  <c r="CY7" i="3"/>
  <c r="CZ7" i="3"/>
  <c r="DB7" i="3" s="1"/>
  <c r="DA7" i="3"/>
  <c r="DC7" i="3"/>
  <c r="A8" i="3"/>
  <c r="Y8" i="3"/>
  <c r="CX8" i="3"/>
  <c r="DG8" i="3" s="1"/>
  <c r="CY8" i="3"/>
  <c r="CZ8" i="3"/>
  <c r="DB8" i="3" s="1"/>
  <c r="DA8" i="3"/>
  <c r="DC8" i="3"/>
  <c r="DF8" i="3"/>
  <c r="DH8" i="3"/>
  <c r="DJ8" i="3"/>
  <c r="A9" i="3"/>
  <c r="Y9" i="3"/>
  <c r="CX9" i="3" s="1"/>
  <c r="CY9" i="3"/>
  <c r="CZ9" i="3"/>
  <c r="DA9" i="3"/>
  <c r="DB9" i="3"/>
  <c r="DC9" i="3"/>
  <c r="A10" i="3"/>
  <c r="Y10" i="3"/>
  <c r="CX10" i="3"/>
  <c r="DI10" i="3" s="1"/>
  <c r="CY10" i="3"/>
  <c r="CZ10" i="3"/>
  <c r="DA10" i="3"/>
  <c r="DB10" i="3"/>
  <c r="DC10" i="3"/>
  <c r="DH10" i="3"/>
  <c r="A11" i="3"/>
  <c r="Y11" i="3"/>
  <c r="CX11" i="3" s="1"/>
  <c r="CY11" i="3"/>
  <c r="CZ11" i="3"/>
  <c r="DB11" i="3" s="1"/>
  <c r="DA11" i="3"/>
  <c r="DC11" i="3"/>
  <c r="A12" i="3"/>
  <c r="Y12" i="3"/>
  <c r="CX12" i="3"/>
  <c r="DG12" i="3" s="1"/>
  <c r="CY12" i="3"/>
  <c r="CZ12" i="3"/>
  <c r="DB12" i="3" s="1"/>
  <c r="DA12" i="3"/>
  <c r="DC12" i="3"/>
  <c r="DF12" i="3"/>
  <c r="DH12" i="3"/>
  <c r="DJ12" i="3"/>
  <c r="A13" i="3"/>
  <c r="Y13" i="3"/>
  <c r="CX13" i="3" s="1"/>
  <c r="CU13" i="3"/>
  <c r="CV13" i="3"/>
  <c r="CY13" i="3"/>
  <c r="CZ13" i="3"/>
  <c r="DB13" i="3" s="1"/>
  <c r="DA13" i="3"/>
  <c r="DC13" i="3"/>
  <c r="A14" i="3"/>
  <c r="Y14" i="3"/>
  <c r="CX14" i="3"/>
  <c r="DG14" i="3" s="1"/>
  <c r="CY14" i="3"/>
  <c r="CZ14" i="3"/>
  <c r="DB14" i="3" s="1"/>
  <c r="DA14" i="3"/>
  <c r="DC14" i="3"/>
  <c r="DF14" i="3"/>
  <c r="DH14" i="3"/>
  <c r="DJ14" i="3"/>
  <c r="A15" i="3"/>
  <c r="Y15" i="3"/>
  <c r="CX15" i="3" s="1"/>
  <c r="CY15" i="3"/>
  <c r="CZ15" i="3"/>
  <c r="DA15" i="3"/>
  <c r="DB15" i="3"/>
  <c r="DC15" i="3"/>
  <c r="A16" i="3"/>
  <c r="Y16" i="3"/>
  <c r="CX16" i="3"/>
  <c r="DI16" i="3" s="1"/>
  <c r="CY16" i="3"/>
  <c r="CZ16" i="3"/>
  <c r="DA16" i="3"/>
  <c r="DB16" i="3"/>
  <c r="DC16" i="3"/>
  <c r="DH16" i="3"/>
  <c r="A17" i="3"/>
  <c r="Y17" i="3"/>
  <c r="CX17" i="3" s="1"/>
  <c r="CY17" i="3"/>
  <c r="CZ17" i="3"/>
  <c r="DB17" i="3" s="1"/>
  <c r="DA17" i="3"/>
  <c r="DC17" i="3"/>
  <c r="A18" i="3"/>
  <c r="Y18" i="3"/>
  <c r="CX18" i="3"/>
  <c r="DG18" i="3" s="1"/>
  <c r="CY18" i="3"/>
  <c r="CZ18" i="3"/>
  <c r="DB18" i="3" s="1"/>
  <c r="DA18" i="3"/>
  <c r="DC18" i="3"/>
  <c r="DF18" i="3"/>
  <c r="DH18" i="3"/>
  <c r="DJ18" i="3"/>
  <c r="A19" i="3"/>
  <c r="Y19" i="3"/>
  <c r="CX19" i="3" s="1"/>
  <c r="CU19" i="3"/>
  <c r="CV19" i="3"/>
  <c r="CY19" i="3"/>
  <c r="CZ19" i="3"/>
  <c r="DB19" i="3" s="1"/>
  <c r="DA19" i="3"/>
  <c r="DC19" i="3"/>
  <c r="A20" i="3"/>
  <c r="Y20" i="3"/>
  <c r="CX20" i="3"/>
  <c r="DG20" i="3" s="1"/>
  <c r="CY20" i="3"/>
  <c r="CZ20" i="3"/>
  <c r="DB20" i="3" s="1"/>
  <c r="DA20" i="3"/>
  <c r="DC20" i="3"/>
  <c r="DF20" i="3"/>
  <c r="DH20" i="3"/>
  <c r="A21" i="3"/>
  <c r="Y21" i="3"/>
  <c r="CW21" i="3" s="1"/>
  <c r="CX21" i="3"/>
  <c r="DI21" i="3" s="1"/>
  <c r="CY21" i="3"/>
  <c r="CZ21" i="3"/>
  <c r="DA21" i="3"/>
  <c r="DB21" i="3"/>
  <c r="DC21" i="3"/>
  <c r="DH21" i="3"/>
  <c r="A22" i="3"/>
  <c r="Y22" i="3"/>
  <c r="CY22" i="3"/>
  <c r="CZ22" i="3"/>
  <c r="DB22" i="3" s="1"/>
  <c r="DA22" i="3"/>
  <c r="DC22" i="3"/>
  <c r="A23" i="3"/>
  <c r="Y23" i="3"/>
  <c r="CX23" i="3" s="1"/>
  <c r="CY23" i="3"/>
  <c r="CZ23" i="3"/>
  <c r="DA23" i="3"/>
  <c r="DB23" i="3"/>
  <c r="DC23" i="3"/>
  <c r="DI23" i="3"/>
  <c r="A24" i="3"/>
  <c r="Y24" i="3"/>
  <c r="CX24" i="3"/>
  <c r="CY24" i="3"/>
  <c r="CZ24" i="3"/>
  <c r="DA24" i="3"/>
  <c r="DB24" i="3"/>
  <c r="DC24" i="3"/>
  <c r="A25" i="3"/>
  <c r="Y25" i="3"/>
  <c r="CX25" i="3" s="1"/>
  <c r="CY25" i="3"/>
  <c r="CZ25" i="3"/>
  <c r="DB25" i="3" s="1"/>
  <c r="DA25" i="3"/>
  <c r="DC25" i="3"/>
  <c r="DG25" i="3"/>
  <c r="A26" i="3"/>
  <c r="Y26" i="3"/>
  <c r="CU26" i="3"/>
  <c r="CV26" i="3"/>
  <c r="CX26" i="3"/>
  <c r="DH26" i="3" s="1"/>
  <c r="CY26" i="3"/>
  <c r="CZ26" i="3"/>
  <c r="DA26" i="3"/>
  <c r="DB26" i="3"/>
  <c r="DC26" i="3"/>
  <c r="A27" i="3"/>
  <c r="Y27" i="3"/>
  <c r="CX27" i="3" s="1"/>
  <c r="CY27" i="3"/>
  <c r="CZ27" i="3"/>
  <c r="DB27" i="3" s="1"/>
  <c r="DA27" i="3"/>
  <c r="DC27" i="3"/>
  <c r="DG27" i="3"/>
  <c r="A28" i="3"/>
  <c r="Y28" i="3"/>
  <c r="CX28" i="3"/>
  <c r="DG28" i="3" s="1"/>
  <c r="CY28" i="3"/>
  <c r="CZ28" i="3"/>
  <c r="DB28" i="3" s="1"/>
  <c r="DA28" i="3"/>
  <c r="DC28" i="3"/>
  <c r="DF28" i="3"/>
  <c r="DJ28" i="3" s="1"/>
  <c r="DH28" i="3"/>
  <c r="A29" i="3"/>
  <c r="Y29" i="3"/>
  <c r="CX29" i="3" s="1"/>
  <c r="CU29" i="3"/>
  <c r="CV29" i="3"/>
  <c r="CY29" i="3"/>
  <c r="CZ29" i="3"/>
  <c r="DB29" i="3" s="1"/>
  <c r="DA29" i="3"/>
  <c r="DC29" i="3"/>
  <c r="A30" i="3"/>
  <c r="Y30" i="3"/>
  <c r="CX30" i="3"/>
  <c r="DH30" i="3" s="1"/>
  <c r="CY30" i="3"/>
  <c r="CZ30" i="3"/>
  <c r="DB30" i="3" s="1"/>
  <c r="DA30" i="3"/>
  <c r="DC30" i="3"/>
  <c r="DF30" i="3"/>
  <c r="A31" i="3"/>
  <c r="Y31" i="3"/>
  <c r="CW31" i="3" s="1"/>
  <c r="CY31" i="3"/>
  <c r="CZ31" i="3"/>
  <c r="DA31" i="3"/>
  <c r="DB31" i="3"/>
  <c r="DC31" i="3"/>
  <c r="A32" i="3"/>
  <c r="Y32" i="3"/>
  <c r="CW32" i="3" s="1"/>
  <c r="CX32" i="3"/>
  <c r="CY32" i="3"/>
  <c r="CZ32" i="3"/>
  <c r="DA32" i="3"/>
  <c r="DB32" i="3"/>
  <c r="DC32" i="3"/>
  <c r="A33" i="3"/>
  <c r="Y33" i="3"/>
  <c r="CW33" i="3" s="1"/>
  <c r="CY33" i="3"/>
  <c r="CZ33" i="3"/>
  <c r="DB33" i="3" s="1"/>
  <c r="DA33" i="3"/>
  <c r="DC33" i="3"/>
  <c r="A34" i="3"/>
  <c r="Y34" i="3"/>
  <c r="CW34" i="3" s="1"/>
  <c r="CX34" i="3"/>
  <c r="DG34" i="3" s="1"/>
  <c r="DJ34" i="3" s="1"/>
  <c r="CY34" i="3"/>
  <c r="CZ34" i="3"/>
  <c r="DB34" i="3" s="1"/>
  <c r="DA34" i="3"/>
  <c r="DC34" i="3"/>
  <c r="DF34" i="3"/>
  <c r="DI34" i="3"/>
  <c r="A35" i="3"/>
  <c r="Y35" i="3"/>
  <c r="CX35" i="3" s="1"/>
  <c r="CW35" i="3"/>
  <c r="CY35" i="3"/>
  <c r="CZ35" i="3"/>
  <c r="DA35" i="3"/>
  <c r="DB35" i="3"/>
  <c r="DC35" i="3"/>
  <c r="A36" i="3"/>
  <c r="Y36" i="3"/>
  <c r="CX36" i="3" s="1"/>
  <c r="DH36" i="3" s="1"/>
  <c r="CY36" i="3"/>
  <c r="CZ36" i="3"/>
  <c r="DB36" i="3" s="1"/>
  <c r="DA36" i="3"/>
  <c r="DC36" i="3"/>
  <c r="DG36" i="3"/>
  <c r="A37" i="3"/>
  <c r="Y37" i="3"/>
  <c r="CX37" i="3"/>
  <c r="DG37" i="3" s="1"/>
  <c r="CY37" i="3"/>
  <c r="CZ37" i="3"/>
  <c r="DA37" i="3"/>
  <c r="DB37" i="3"/>
  <c r="DC37" i="3"/>
  <c r="DF37" i="3"/>
  <c r="DH37" i="3"/>
  <c r="DI37" i="3"/>
  <c r="DJ37" i="3"/>
  <c r="A38" i="3"/>
  <c r="Y38" i="3"/>
  <c r="CX38" i="3" s="1"/>
  <c r="CY38" i="3"/>
  <c r="CZ38" i="3"/>
  <c r="DA38" i="3"/>
  <c r="DB38" i="3"/>
  <c r="DC38" i="3"/>
  <c r="A39" i="3"/>
  <c r="Y39" i="3"/>
  <c r="CX39" i="3"/>
  <c r="DI39" i="3" s="1"/>
  <c r="CY39" i="3"/>
  <c r="CZ39" i="3"/>
  <c r="DA39" i="3"/>
  <c r="DB39" i="3"/>
  <c r="DC39" i="3"/>
  <c r="DF39" i="3"/>
  <c r="DJ39" i="3" s="1"/>
  <c r="DH39" i="3"/>
  <c r="A40" i="3"/>
  <c r="Y40" i="3"/>
  <c r="CX40" i="3" s="1"/>
  <c r="DH40" i="3" s="1"/>
  <c r="CY40" i="3"/>
  <c r="CZ40" i="3"/>
  <c r="DB40" i="3" s="1"/>
  <c r="DA40" i="3"/>
  <c r="DC40" i="3"/>
  <c r="DF40" i="3"/>
  <c r="DJ40" i="3" s="1"/>
  <c r="DG40" i="3"/>
  <c r="DI40" i="3"/>
  <c r="A41" i="3"/>
  <c r="Y41" i="3"/>
  <c r="CX41" i="3"/>
  <c r="DG41" i="3" s="1"/>
  <c r="CY41" i="3"/>
  <c r="CZ41" i="3"/>
  <c r="DA41" i="3"/>
  <c r="DB41" i="3"/>
  <c r="DC41" i="3"/>
  <c r="DF41" i="3"/>
  <c r="DJ41" i="3" s="1"/>
  <c r="DI41" i="3"/>
  <c r="A42" i="3"/>
  <c r="Y42" i="3"/>
  <c r="CX42" i="3"/>
  <c r="DF42" i="3" s="1"/>
  <c r="DJ42" i="3" s="1"/>
  <c r="CY42" i="3"/>
  <c r="CZ42" i="3"/>
  <c r="DA42" i="3"/>
  <c r="DB42" i="3"/>
  <c r="DC42" i="3"/>
  <c r="DI42" i="3"/>
  <c r="A43" i="3"/>
  <c r="Y43" i="3"/>
  <c r="CX43" i="3" s="1"/>
  <c r="CY43" i="3"/>
  <c r="CZ43" i="3"/>
  <c r="DA43" i="3"/>
  <c r="DB43" i="3"/>
  <c r="DC43" i="3"/>
  <c r="A44" i="3"/>
  <c r="Y44" i="3"/>
  <c r="CX44" i="3" s="1"/>
  <c r="DH44" i="3" s="1"/>
  <c r="CY44" i="3"/>
  <c r="CZ44" i="3"/>
  <c r="DB44" i="3" s="1"/>
  <c r="DA44" i="3"/>
  <c r="DC44" i="3"/>
  <c r="DG44" i="3"/>
  <c r="A45" i="3"/>
  <c r="Y45" i="3"/>
  <c r="CX45" i="3"/>
  <c r="DG45" i="3" s="1"/>
  <c r="CY45" i="3"/>
  <c r="CZ45" i="3"/>
  <c r="DA45" i="3"/>
  <c r="DB45" i="3"/>
  <c r="DC45" i="3"/>
  <c r="DF45" i="3"/>
  <c r="DH45" i="3"/>
  <c r="DI45" i="3"/>
  <c r="DJ45" i="3"/>
  <c r="A46" i="3"/>
  <c r="Y46" i="3"/>
  <c r="CX46" i="3" s="1"/>
  <c r="DH46" i="3" s="1"/>
  <c r="CU46" i="3"/>
  <c r="CY46" i="3"/>
  <c r="CZ46" i="3"/>
  <c r="DB46" i="3" s="1"/>
  <c r="DA46" i="3"/>
  <c r="DC46" i="3"/>
  <c r="DG46" i="3"/>
  <c r="A47" i="3"/>
  <c r="Y47" i="3"/>
  <c r="CX47" i="3"/>
  <c r="DG47" i="3" s="1"/>
  <c r="CY47" i="3"/>
  <c r="CZ47" i="3"/>
  <c r="DB47" i="3" s="1"/>
  <c r="DA47" i="3"/>
  <c r="DC47" i="3"/>
  <c r="DF47" i="3"/>
  <c r="DH47" i="3"/>
  <c r="DJ47" i="3"/>
  <c r="A48" i="3"/>
  <c r="Y48" i="3"/>
  <c r="CX48" i="3" s="1"/>
  <c r="CY48" i="3"/>
  <c r="CZ48" i="3"/>
  <c r="DB48" i="3" s="1"/>
  <c r="DA48" i="3"/>
  <c r="DC48" i="3"/>
  <c r="DI48" i="3"/>
  <c r="A49" i="3"/>
  <c r="Y49" i="3"/>
  <c r="CX49" i="3"/>
  <c r="CY49" i="3"/>
  <c r="CZ49" i="3"/>
  <c r="DA49" i="3"/>
  <c r="DB49" i="3"/>
  <c r="DC49" i="3"/>
  <c r="DH49" i="3"/>
  <c r="A50" i="3"/>
  <c r="Y50" i="3"/>
  <c r="CX50" i="3" s="1"/>
  <c r="CU50" i="3"/>
  <c r="CV50" i="3"/>
  <c r="CY50" i="3"/>
  <c r="CZ50" i="3"/>
  <c r="DB50" i="3" s="1"/>
  <c r="DA50" i="3"/>
  <c r="DC50" i="3"/>
  <c r="DI50" i="3"/>
  <c r="DJ50" i="3" s="1"/>
  <c r="A51" i="3"/>
  <c r="Y51" i="3"/>
  <c r="CX51" i="3"/>
  <c r="CY51" i="3"/>
  <c r="CZ51" i="3"/>
  <c r="DB51" i="3" s="1"/>
  <c r="DA51" i="3"/>
  <c r="DC51" i="3"/>
  <c r="DF51" i="3"/>
  <c r="DH51" i="3"/>
  <c r="A52" i="3"/>
  <c r="Y52" i="3"/>
  <c r="CW52" i="3" s="1"/>
  <c r="CX52" i="3"/>
  <c r="DF52" i="3" s="1"/>
  <c r="CY52" i="3"/>
  <c r="CZ52" i="3"/>
  <c r="DA52" i="3"/>
  <c r="DB52" i="3"/>
  <c r="DC52" i="3"/>
  <c r="A53" i="3"/>
  <c r="Y53" i="3"/>
  <c r="CW53" i="3" s="1"/>
  <c r="CX53" i="3"/>
  <c r="DF53" i="3" s="1"/>
  <c r="CY53" i="3"/>
  <c r="CZ53" i="3"/>
  <c r="DA53" i="3"/>
  <c r="DB53" i="3"/>
  <c r="DC53" i="3"/>
  <c r="A54" i="3"/>
  <c r="Y54" i="3"/>
  <c r="CW54" i="3" s="1"/>
  <c r="CX54" i="3"/>
  <c r="CY54" i="3"/>
  <c r="CZ54" i="3"/>
  <c r="DB54" i="3" s="1"/>
  <c r="DA54" i="3"/>
  <c r="DC54" i="3"/>
  <c r="DF54" i="3"/>
  <c r="A55" i="3"/>
  <c r="Y55" i="3"/>
  <c r="CX55" i="3" s="1"/>
  <c r="DG55" i="3" s="1"/>
  <c r="CY55" i="3"/>
  <c r="CZ55" i="3"/>
  <c r="DA55" i="3"/>
  <c r="DB55" i="3"/>
  <c r="DC55" i="3"/>
  <c r="A56" i="3"/>
  <c r="Y56" i="3"/>
  <c r="CX56" i="3"/>
  <c r="CY56" i="3"/>
  <c r="CZ56" i="3"/>
  <c r="DB56" i="3" s="1"/>
  <c r="DA56" i="3"/>
  <c r="DC56" i="3"/>
  <c r="DF56" i="3"/>
  <c r="DJ56" i="3" s="1"/>
  <c r="A57" i="3"/>
  <c r="Y57" i="3"/>
  <c r="CX57" i="3" s="1"/>
  <c r="DG57" i="3" s="1"/>
  <c r="CY57" i="3"/>
  <c r="CZ57" i="3"/>
  <c r="DB57" i="3" s="1"/>
  <c r="DA57" i="3"/>
  <c r="DC57" i="3"/>
  <c r="A58" i="3"/>
  <c r="Y58" i="3"/>
  <c r="CX58" i="3"/>
  <c r="CY58" i="3"/>
  <c r="CZ58" i="3"/>
  <c r="DB58" i="3" s="1"/>
  <c r="DA58" i="3"/>
  <c r="DC58" i="3"/>
  <c r="DF58" i="3"/>
  <c r="DJ58" i="3" s="1"/>
  <c r="DH58" i="3"/>
  <c r="A59" i="3"/>
  <c r="Y59" i="3"/>
  <c r="CX59" i="3" s="1"/>
  <c r="DG59" i="3" s="1"/>
  <c r="CY59" i="3"/>
  <c r="CZ59" i="3"/>
  <c r="DA59" i="3"/>
  <c r="DB59" i="3"/>
  <c r="DC59" i="3"/>
  <c r="A60" i="3"/>
  <c r="Y60" i="3"/>
  <c r="CX60" i="3"/>
  <c r="CY60" i="3"/>
  <c r="CZ60" i="3"/>
  <c r="DB60" i="3" s="1"/>
  <c r="DA60" i="3"/>
  <c r="DC60" i="3"/>
  <c r="DF60" i="3"/>
  <c r="DJ60" i="3" s="1"/>
  <c r="DH60" i="3"/>
  <c r="A61" i="3"/>
  <c r="Y61" i="3"/>
  <c r="CX61" i="3" s="1"/>
  <c r="DI61" i="3" s="1"/>
  <c r="CY61" i="3"/>
  <c r="CZ61" i="3"/>
  <c r="DB61" i="3" s="1"/>
  <c r="DA61" i="3"/>
  <c r="DC61" i="3"/>
  <c r="DG61" i="3"/>
  <c r="A62" i="3"/>
  <c r="Y62" i="3"/>
  <c r="CU62" i="3"/>
  <c r="CV62" i="3"/>
  <c r="CX62" i="3"/>
  <c r="CY62" i="3"/>
  <c r="CZ62" i="3"/>
  <c r="DB62" i="3" s="1"/>
  <c r="DA62" i="3"/>
  <c r="DC62" i="3"/>
  <c r="DF62" i="3"/>
  <c r="A63" i="3"/>
  <c r="Y63" i="3"/>
  <c r="CX63" i="3" s="1"/>
  <c r="CY63" i="3"/>
  <c r="CZ63" i="3"/>
  <c r="DB63" i="3" s="1"/>
  <c r="DA63" i="3"/>
  <c r="DC63" i="3"/>
  <c r="A64" i="3"/>
  <c r="Y64" i="3"/>
  <c r="CX64" i="3"/>
  <c r="CY64" i="3"/>
  <c r="CZ64" i="3"/>
  <c r="DB64" i="3" s="1"/>
  <c r="DA64" i="3"/>
  <c r="DC64" i="3"/>
  <c r="DF64" i="3"/>
  <c r="DJ64" i="3" s="1"/>
  <c r="DH64" i="3"/>
  <c r="A65" i="3"/>
  <c r="Y65" i="3"/>
  <c r="CX65" i="3" s="1"/>
  <c r="CY65" i="3"/>
  <c r="CZ65" i="3"/>
  <c r="DA65" i="3"/>
  <c r="DB65" i="3"/>
  <c r="DC65" i="3"/>
  <c r="A66" i="3"/>
  <c r="Y66" i="3"/>
  <c r="CX66" i="3"/>
  <c r="CY66" i="3"/>
  <c r="CZ66" i="3"/>
  <c r="DB66" i="3" s="1"/>
  <c r="DA66" i="3"/>
  <c r="DC66" i="3"/>
  <c r="DF66" i="3"/>
  <c r="DJ66" i="3" s="1"/>
  <c r="DH66" i="3"/>
  <c r="A67" i="3"/>
  <c r="Y67" i="3"/>
  <c r="CX67" i="3" s="1"/>
  <c r="CY67" i="3"/>
  <c r="CZ67" i="3"/>
  <c r="DB67" i="3" s="1"/>
  <c r="DA67" i="3"/>
  <c r="DC67" i="3"/>
  <c r="DG67" i="3"/>
  <c r="A68" i="3"/>
  <c r="Y68" i="3"/>
  <c r="CX68" i="3"/>
  <c r="CY68" i="3"/>
  <c r="CZ68" i="3"/>
  <c r="DA68" i="3"/>
  <c r="DB68" i="3"/>
  <c r="DC68" i="3"/>
  <c r="DH68" i="3"/>
  <c r="A69" i="3"/>
  <c r="Y69" i="3"/>
  <c r="CX69" i="3" s="1"/>
  <c r="CY69" i="3"/>
  <c r="CZ69" i="3"/>
  <c r="DA69" i="3"/>
  <c r="DB69" i="3"/>
  <c r="DC69" i="3"/>
  <c r="DG69" i="3"/>
  <c r="A70" i="3"/>
  <c r="Y70" i="3"/>
  <c r="CX70" i="3"/>
  <c r="DH70" i="3" s="1"/>
  <c r="CY70" i="3"/>
  <c r="CZ70" i="3"/>
  <c r="DA70" i="3"/>
  <c r="DB70" i="3"/>
  <c r="DC70" i="3"/>
  <c r="A71" i="3"/>
  <c r="Y71" i="3"/>
  <c r="CX71" i="3" s="1"/>
  <c r="CY71" i="3"/>
  <c r="CZ71" i="3"/>
  <c r="DB71" i="3" s="1"/>
  <c r="DA71" i="3"/>
  <c r="DC71" i="3"/>
  <c r="DG71" i="3"/>
  <c r="DI71" i="3"/>
  <c r="A72" i="3"/>
  <c r="Y72" i="3"/>
  <c r="CX72" i="3"/>
  <c r="CY72" i="3"/>
  <c r="CZ72" i="3"/>
  <c r="DA72" i="3"/>
  <c r="DB72" i="3"/>
  <c r="DC72" i="3"/>
  <c r="A73" i="3"/>
  <c r="Y73" i="3"/>
  <c r="CX73" i="3" s="1"/>
  <c r="CU73" i="3"/>
  <c r="CV73" i="3"/>
  <c r="CY73" i="3"/>
  <c r="CZ73" i="3"/>
  <c r="DB73" i="3" s="1"/>
  <c r="DA73" i="3"/>
  <c r="DC73" i="3"/>
  <c r="DG73" i="3"/>
  <c r="DI73" i="3"/>
  <c r="DJ73" i="3" s="1"/>
  <c r="A74" i="3"/>
  <c r="Y74" i="3"/>
  <c r="CX74" i="3"/>
  <c r="CY74" i="3"/>
  <c r="CZ74" i="3"/>
  <c r="DA74" i="3"/>
  <c r="DB74" i="3"/>
  <c r="DC74" i="3"/>
  <c r="DH74" i="3"/>
  <c r="A75" i="3"/>
  <c r="Y75" i="3"/>
  <c r="CW75" i="3" s="1"/>
  <c r="CX75" i="3"/>
  <c r="CY75" i="3"/>
  <c r="CZ75" i="3"/>
  <c r="DA75" i="3"/>
  <c r="DB75" i="3"/>
  <c r="DC75" i="3"/>
  <c r="A76" i="3"/>
  <c r="Y76" i="3"/>
  <c r="CW76" i="3" s="1"/>
  <c r="CX76" i="3"/>
  <c r="CY76" i="3"/>
  <c r="CZ76" i="3"/>
  <c r="DB76" i="3" s="1"/>
  <c r="DA76" i="3"/>
  <c r="DC76" i="3"/>
  <c r="DF76" i="3"/>
  <c r="A77" i="3"/>
  <c r="Y77" i="3"/>
  <c r="CY77" i="3"/>
  <c r="CZ77" i="3"/>
  <c r="DB77" i="3" s="1"/>
  <c r="DA77" i="3"/>
  <c r="DC77" i="3"/>
  <c r="A78" i="3"/>
  <c r="Y78" i="3"/>
  <c r="CX78" i="3" s="1"/>
  <c r="DG78" i="3" s="1"/>
  <c r="CY78" i="3"/>
  <c r="CZ78" i="3"/>
  <c r="DB78" i="3" s="1"/>
  <c r="DA78" i="3"/>
  <c r="DC78" i="3"/>
  <c r="A79" i="3"/>
  <c r="Y79" i="3"/>
  <c r="CX79" i="3"/>
  <c r="DH79" i="3" s="1"/>
  <c r="CY79" i="3"/>
  <c r="CZ79" i="3"/>
  <c r="DA79" i="3"/>
  <c r="DB79" i="3"/>
  <c r="DC79" i="3"/>
  <c r="A80" i="3"/>
  <c r="Y80" i="3"/>
  <c r="CX80" i="3" s="1"/>
  <c r="CY80" i="3"/>
  <c r="CZ80" i="3"/>
  <c r="DA80" i="3"/>
  <c r="DB80" i="3"/>
  <c r="DC80" i="3"/>
  <c r="DG80" i="3"/>
  <c r="A81" i="3"/>
  <c r="Y81" i="3"/>
  <c r="CX81" i="3"/>
  <c r="CY81" i="3"/>
  <c r="CZ81" i="3"/>
  <c r="DA81" i="3"/>
  <c r="DB81" i="3"/>
  <c r="DC81" i="3"/>
  <c r="DH81" i="3"/>
  <c r="A82" i="3"/>
  <c r="Y82" i="3"/>
  <c r="CX82" i="3" s="1"/>
  <c r="CU82" i="3"/>
  <c r="CV82" i="3"/>
  <c r="CY82" i="3"/>
  <c r="CZ82" i="3"/>
  <c r="DB82" i="3" s="1"/>
  <c r="DA82" i="3"/>
  <c r="DC82" i="3"/>
  <c r="DI82" i="3"/>
  <c r="DJ82" i="3" s="1"/>
  <c r="A83" i="3"/>
  <c r="Y83" i="3"/>
  <c r="CX83" i="3"/>
  <c r="CY83" i="3"/>
  <c r="CZ83" i="3"/>
  <c r="DB83" i="3" s="1"/>
  <c r="DA83" i="3"/>
  <c r="DC83" i="3"/>
  <c r="DF83" i="3"/>
  <c r="DH83" i="3"/>
  <c r="A84" i="3"/>
  <c r="Y84" i="3"/>
  <c r="CW84" i="3" s="1"/>
  <c r="CY84" i="3"/>
  <c r="CZ84" i="3"/>
  <c r="DA84" i="3"/>
  <c r="DB84" i="3"/>
  <c r="DC84" i="3"/>
  <c r="A85" i="3"/>
  <c r="Y85" i="3"/>
  <c r="CW85" i="3" s="1"/>
  <c r="CX85" i="3"/>
  <c r="CY85" i="3"/>
  <c r="CZ85" i="3"/>
  <c r="DA85" i="3"/>
  <c r="DB85" i="3"/>
  <c r="DC85" i="3"/>
  <c r="A86" i="3"/>
  <c r="Y86" i="3"/>
  <c r="CW86" i="3" s="1"/>
  <c r="CX86" i="3"/>
  <c r="DG86" i="3" s="1"/>
  <c r="CY86" i="3"/>
  <c r="CZ86" i="3"/>
  <c r="DB86" i="3" s="1"/>
  <c r="DA86" i="3"/>
  <c r="DC86" i="3"/>
  <c r="DF86" i="3"/>
  <c r="DH86" i="3"/>
  <c r="DI86" i="3"/>
  <c r="DJ86" i="3"/>
  <c r="A87" i="3"/>
  <c r="Y87" i="3"/>
  <c r="CX87" i="3"/>
  <c r="DH87" i="3" s="1"/>
  <c r="CY87" i="3"/>
  <c r="CZ87" i="3"/>
  <c r="DA87" i="3"/>
  <c r="DB87" i="3"/>
  <c r="DC87" i="3"/>
  <c r="A88" i="3"/>
  <c r="Y88" i="3"/>
  <c r="CX88" i="3" s="1"/>
  <c r="CY88" i="3"/>
  <c r="CZ88" i="3"/>
  <c r="DA88" i="3"/>
  <c r="DB88" i="3"/>
  <c r="DC88" i="3"/>
  <c r="A89" i="3"/>
  <c r="Y89" i="3"/>
  <c r="CX89" i="3" s="1"/>
  <c r="CY89" i="3"/>
  <c r="CZ89" i="3"/>
  <c r="DB89" i="3" s="1"/>
  <c r="DA89" i="3"/>
  <c r="DC89" i="3"/>
  <c r="DF89" i="3"/>
  <c r="DJ89" i="3" s="1"/>
  <c r="DG89" i="3"/>
  <c r="A90" i="3"/>
  <c r="Y90" i="3"/>
  <c r="CX90" i="3"/>
  <c r="DG90" i="3" s="1"/>
  <c r="CY90" i="3"/>
  <c r="CZ90" i="3"/>
  <c r="DB90" i="3" s="1"/>
  <c r="DA90" i="3"/>
  <c r="DC90" i="3"/>
  <c r="DF90" i="3"/>
  <c r="DH90" i="3"/>
  <c r="DI90" i="3"/>
  <c r="DJ90" i="3"/>
  <c r="A91" i="3"/>
  <c r="Y91" i="3"/>
  <c r="CX91" i="3"/>
  <c r="DH91" i="3" s="1"/>
  <c r="CY91" i="3"/>
  <c r="CZ91" i="3"/>
  <c r="DA91" i="3"/>
  <c r="DB91" i="3"/>
  <c r="DC91" i="3"/>
  <c r="A92" i="3"/>
  <c r="Y92" i="3"/>
  <c r="CX92" i="3" s="1"/>
  <c r="CY92" i="3"/>
  <c r="CZ92" i="3"/>
  <c r="DA92" i="3"/>
  <c r="DB92" i="3"/>
  <c r="DC92" i="3"/>
  <c r="A93" i="3"/>
  <c r="Y93" i="3"/>
  <c r="CX93" i="3" s="1"/>
  <c r="CY93" i="3"/>
  <c r="CZ93" i="3"/>
  <c r="DB93" i="3" s="1"/>
  <c r="DA93" i="3"/>
  <c r="DC93" i="3"/>
  <c r="DF93" i="3"/>
  <c r="DJ93" i="3" s="1"/>
  <c r="DG93" i="3"/>
  <c r="A94" i="3"/>
  <c r="Y94" i="3"/>
  <c r="CX94" i="3"/>
  <c r="DG94" i="3" s="1"/>
  <c r="CY94" i="3"/>
  <c r="CZ94" i="3"/>
  <c r="DB94" i="3" s="1"/>
  <c r="DA94" i="3"/>
  <c r="DC94" i="3"/>
  <c r="DF94" i="3"/>
  <c r="DH94" i="3"/>
  <c r="DI94" i="3"/>
  <c r="DJ94" i="3"/>
  <c r="A95" i="3"/>
  <c r="Y95" i="3"/>
  <c r="CX95" i="3"/>
  <c r="DH95" i="3" s="1"/>
  <c r="CY95" i="3"/>
  <c r="CZ95" i="3"/>
  <c r="DA95" i="3"/>
  <c r="DB95" i="3"/>
  <c r="DC95" i="3"/>
  <c r="A96" i="3"/>
  <c r="Y96" i="3"/>
  <c r="CU96" i="3"/>
  <c r="CY96" i="3"/>
  <c r="CZ96" i="3"/>
  <c r="DB96" i="3" s="1"/>
  <c r="DA96" i="3"/>
  <c r="DC96" i="3"/>
  <c r="A97" i="3"/>
  <c r="Y97" i="3"/>
  <c r="CX97" i="3"/>
  <c r="CY97" i="3"/>
  <c r="CZ97" i="3"/>
  <c r="DA97" i="3"/>
  <c r="DB97" i="3"/>
  <c r="DC97" i="3"/>
  <c r="A98" i="3"/>
  <c r="Y98" i="3"/>
  <c r="CX98" i="3" s="1"/>
  <c r="DF98" i="3" s="1"/>
  <c r="CY98" i="3"/>
  <c r="CZ98" i="3"/>
  <c r="DB98" i="3" s="1"/>
  <c r="DA98" i="3"/>
  <c r="DC98" i="3"/>
  <c r="DG98" i="3"/>
  <c r="DJ98" i="3" s="1"/>
  <c r="A99" i="3"/>
  <c r="Y99" i="3"/>
  <c r="CW99" i="3"/>
  <c r="CX99" i="3"/>
  <c r="DH99" i="3" s="1"/>
  <c r="CY99" i="3"/>
  <c r="CZ99" i="3"/>
  <c r="DA99" i="3"/>
  <c r="DB99" i="3"/>
  <c r="DC99" i="3"/>
  <c r="DI99" i="3"/>
  <c r="A100" i="3"/>
  <c r="Y100" i="3"/>
  <c r="CX100" i="3" s="1"/>
  <c r="DG100" i="3" s="1"/>
  <c r="CY100" i="3"/>
  <c r="CZ100" i="3"/>
  <c r="DA100" i="3"/>
  <c r="DB100" i="3"/>
  <c r="DC100" i="3"/>
  <c r="A101" i="3"/>
  <c r="Y101" i="3"/>
  <c r="CX101" i="3" s="1"/>
  <c r="DF101" i="3" s="1"/>
  <c r="DJ101" i="3" s="1"/>
  <c r="CY101" i="3"/>
  <c r="CZ101" i="3"/>
  <c r="DB101" i="3" s="1"/>
  <c r="DA101" i="3"/>
  <c r="DC101" i="3"/>
  <c r="A102" i="3"/>
  <c r="Y102" i="3"/>
  <c r="CX102" i="3"/>
  <c r="DG102" i="3" s="1"/>
  <c r="CY102" i="3"/>
  <c r="CZ102" i="3"/>
  <c r="DB102" i="3" s="1"/>
  <c r="DA102" i="3"/>
  <c r="DC102" i="3"/>
  <c r="DF102" i="3"/>
  <c r="DH102" i="3"/>
  <c r="DI102" i="3"/>
  <c r="DJ102" i="3"/>
  <c r="A103" i="3"/>
  <c r="Y103" i="3"/>
  <c r="CX103" i="3"/>
  <c r="CY103" i="3"/>
  <c r="CZ103" i="3"/>
  <c r="DA103" i="3"/>
  <c r="DB103" i="3"/>
  <c r="DC103" i="3"/>
  <c r="DI103" i="3"/>
  <c r="A104" i="3"/>
  <c r="Y104" i="3"/>
  <c r="CX104" i="3" s="1"/>
  <c r="CY104" i="3"/>
  <c r="CZ104" i="3"/>
  <c r="DA104" i="3"/>
  <c r="DB104" i="3"/>
  <c r="DC104" i="3"/>
  <c r="DG104" i="3"/>
  <c r="A105" i="3"/>
  <c r="Y105" i="3"/>
  <c r="CX105" i="3" s="1"/>
  <c r="CY105" i="3"/>
  <c r="CZ105" i="3"/>
  <c r="DB105" i="3" s="1"/>
  <c r="DA105" i="3"/>
  <c r="DC105" i="3"/>
  <c r="DF105" i="3"/>
  <c r="DJ105" i="3" s="1"/>
  <c r="A106" i="3"/>
  <c r="Y106" i="3"/>
  <c r="CX106" i="3"/>
  <c r="DG106" i="3" s="1"/>
  <c r="CY106" i="3"/>
  <c r="CZ106" i="3"/>
  <c r="DB106" i="3" s="1"/>
  <c r="DA106" i="3"/>
  <c r="DC106" i="3"/>
  <c r="DF106" i="3"/>
  <c r="DH106" i="3"/>
  <c r="DI106" i="3"/>
  <c r="DJ106" i="3"/>
  <c r="A107" i="3"/>
  <c r="Y107" i="3"/>
  <c r="CX107" i="3"/>
  <c r="CY107" i="3"/>
  <c r="CZ107" i="3"/>
  <c r="DA107" i="3"/>
  <c r="DB107" i="3"/>
  <c r="DC107" i="3"/>
  <c r="DI107" i="3"/>
  <c r="A108" i="3"/>
  <c r="Y108" i="3"/>
  <c r="CX108" i="3" s="1"/>
  <c r="DF108" i="3" s="1"/>
  <c r="DJ108" i="3" s="1"/>
  <c r="CY108" i="3"/>
  <c r="CZ108" i="3"/>
  <c r="DB108" i="3" s="1"/>
  <c r="DA108" i="3"/>
  <c r="DC108" i="3"/>
  <c r="A109" i="3"/>
  <c r="Y109" i="3"/>
  <c r="CX109" i="3" s="1"/>
  <c r="DH109" i="3" s="1"/>
  <c r="CY109" i="3"/>
  <c r="CZ109" i="3"/>
  <c r="DB109" i="3" s="1"/>
  <c r="DA109" i="3"/>
  <c r="DC109" i="3"/>
  <c r="DG109" i="3"/>
  <c r="DI109" i="3"/>
  <c r="A110" i="3"/>
  <c r="Y110" i="3"/>
  <c r="CX110" i="3"/>
  <c r="CY110" i="3"/>
  <c r="CZ110" i="3"/>
  <c r="DA110" i="3"/>
  <c r="DB110" i="3"/>
  <c r="DC110" i="3"/>
  <c r="DH110" i="3"/>
  <c r="A111" i="3"/>
  <c r="Y111" i="3"/>
  <c r="CX111" i="3" s="1"/>
  <c r="CY111" i="3"/>
  <c r="CZ111" i="3"/>
  <c r="DA111" i="3"/>
  <c r="DB111" i="3"/>
  <c r="DC111" i="3"/>
  <c r="A112" i="3"/>
  <c r="Y112" i="3"/>
  <c r="CX112" i="3"/>
  <c r="CY112" i="3"/>
  <c r="CZ112" i="3"/>
  <c r="DA112" i="3"/>
  <c r="DB112" i="3"/>
  <c r="DC112" i="3"/>
  <c r="DH112" i="3"/>
  <c r="A113" i="3"/>
  <c r="Y113" i="3"/>
  <c r="CU113" i="3"/>
  <c r="CV113" i="3"/>
  <c r="CX113" i="3"/>
  <c r="DI113" i="3" s="1"/>
  <c r="CY113" i="3"/>
  <c r="CZ113" i="3"/>
  <c r="DB113" i="3" s="1"/>
  <c r="DA113" i="3"/>
  <c r="DC113" i="3"/>
  <c r="DF113" i="3"/>
  <c r="DG113" i="3"/>
  <c r="DH113" i="3"/>
  <c r="DJ113" i="3"/>
  <c r="A114" i="3"/>
  <c r="Y114" i="3"/>
  <c r="CX114" i="3" s="1"/>
  <c r="DF114" i="3" s="1"/>
  <c r="CY114" i="3"/>
  <c r="CZ114" i="3"/>
  <c r="DB114" i="3" s="1"/>
  <c r="DA114" i="3"/>
  <c r="DC114" i="3"/>
  <c r="A115" i="3"/>
  <c r="Y115" i="3"/>
  <c r="CW115" i="3"/>
  <c r="CX115" i="3"/>
  <c r="DG115" i="3" s="1"/>
  <c r="DJ115" i="3" s="1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X117" i="3"/>
  <c r="CY117" i="3"/>
  <c r="CZ117" i="3"/>
  <c r="DA117" i="3"/>
  <c r="DB117" i="3"/>
  <c r="DC117" i="3"/>
  <c r="DH117" i="3"/>
  <c r="A118" i="3"/>
  <c r="Y118" i="3"/>
  <c r="CX118" i="3" s="1"/>
  <c r="CY118" i="3"/>
  <c r="CZ118" i="3"/>
  <c r="DA118" i="3"/>
  <c r="DB118" i="3"/>
  <c r="DC118" i="3"/>
  <c r="A119" i="3"/>
  <c r="Y119" i="3"/>
  <c r="CX119" i="3" s="1"/>
  <c r="CY119" i="3"/>
  <c r="CZ119" i="3"/>
  <c r="DB119" i="3" s="1"/>
  <c r="DA119" i="3"/>
  <c r="DC119" i="3"/>
  <c r="DF119" i="3"/>
  <c r="DG119" i="3"/>
  <c r="DJ119" i="3"/>
  <c r="A120" i="3"/>
  <c r="Y120" i="3"/>
  <c r="CX120" i="3" s="1"/>
  <c r="CY120" i="3"/>
  <c r="CZ120" i="3"/>
  <c r="DB120" i="3" s="1"/>
  <c r="DA120" i="3"/>
  <c r="DC120" i="3"/>
  <c r="DF120" i="3"/>
  <c r="DJ120" i="3" s="1"/>
  <c r="DI120" i="3"/>
  <c r="A121" i="3"/>
  <c r="Y121" i="3"/>
  <c r="CX121" i="3"/>
  <c r="DH121" i="3" s="1"/>
  <c r="CY121" i="3"/>
  <c r="CZ121" i="3"/>
  <c r="DA121" i="3"/>
  <c r="DB121" i="3"/>
  <c r="DC121" i="3"/>
  <c r="DI121" i="3"/>
  <c r="A122" i="3"/>
  <c r="Y122" i="3"/>
  <c r="CX122" i="3"/>
  <c r="CY122" i="3"/>
  <c r="CZ122" i="3"/>
  <c r="DA122" i="3"/>
  <c r="DB122" i="3"/>
  <c r="DC122" i="3"/>
  <c r="DG122" i="3"/>
  <c r="A123" i="3"/>
  <c r="Y123" i="3"/>
  <c r="CX123" i="3" s="1"/>
  <c r="DF123" i="3" s="1"/>
  <c r="DJ123" i="3" s="1"/>
  <c r="CY123" i="3"/>
  <c r="CZ123" i="3"/>
  <c r="DB123" i="3" s="1"/>
  <c r="DA123" i="3"/>
  <c r="DC123" i="3"/>
  <c r="A124" i="3"/>
  <c r="Y124" i="3"/>
  <c r="CU124" i="3"/>
  <c r="CV124" i="3"/>
  <c r="CX124" i="3"/>
  <c r="DG124" i="3" s="1"/>
  <c r="CY124" i="3"/>
  <c r="CZ124" i="3"/>
  <c r="DA124" i="3"/>
  <c r="DB124" i="3"/>
  <c r="DC124" i="3"/>
  <c r="A125" i="3"/>
  <c r="Y125" i="3"/>
  <c r="CX125" i="3" s="1"/>
  <c r="DF125" i="3" s="1"/>
  <c r="CY125" i="3"/>
  <c r="CZ125" i="3"/>
  <c r="DB125" i="3" s="1"/>
  <c r="DA125" i="3"/>
  <c r="DC125" i="3"/>
  <c r="A126" i="3"/>
  <c r="Y126" i="3"/>
  <c r="CW126" i="3" s="1"/>
  <c r="CX126" i="3"/>
  <c r="CY126" i="3"/>
  <c r="CZ126" i="3"/>
  <c r="DA126" i="3"/>
  <c r="DB126" i="3"/>
  <c r="DC126" i="3"/>
  <c r="DH126" i="3"/>
  <c r="A127" i="3"/>
  <c r="Y127" i="3"/>
  <c r="CX127" i="3" s="1"/>
  <c r="DF127" i="3" s="1"/>
  <c r="CY127" i="3"/>
  <c r="CZ127" i="3"/>
  <c r="DB127" i="3" s="1"/>
  <c r="DA127" i="3"/>
  <c r="DC127" i="3"/>
  <c r="A128" i="3"/>
  <c r="Y128" i="3"/>
  <c r="CX128" i="3"/>
  <c r="DG128" i="3" s="1"/>
  <c r="CY128" i="3"/>
  <c r="CZ128" i="3"/>
  <c r="DB128" i="3" s="1"/>
  <c r="DA128" i="3"/>
  <c r="DC128" i="3"/>
  <c r="DF128" i="3"/>
  <c r="DJ128" i="3" s="1"/>
  <c r="DH128" i="3"/>
  <c r="DI128" i="3"/>
  <c r="A129" i="3"/>
  <c r="Y129" i="3"/>
  <c r="CX129" i="3"/>
  <c r="CY129" i="3"/>
  <c r="CZ129" i="3"/>
  <c r="DA129" i="3"/>
  <c r="DB129" i="3"/>
  <c r="DC129" i="3"/>
  <c r="DH129" i="3"/>
  <c r="DI129" i="3"/>
  <c r="A130" i="3"/>
  <c r="Y130" i="3"/>
  <c r="CX130" i="3"/>
  <c r="DG130" i="3" s="1"/>
  <c r="CY130" i="3"/>
  <c r="CZ130" i="3"/>
  <c r="DA130" i="3"/>
  <c r="DB130" i="3"/>
  <c r="DC130" i="3"/>
  <c r="A131" i="3"/>
  <c r="Y131" i="3"/>
  <c r="CX131" i="3" s="1"/>
  <c r="DF131" i="3" s="1"/>
  <c r="DJ131" i="3" s="1"/>
  <c r="CY131" i="3"/>
  <c r="CZ131" i="3"/>
  <c r="DB131" i="3" s="1"/>
  <c r="DA131" i="3"/>
  <c r="DC131" i="3"/>
  <c r="A132" i="3"/>
  <c r="Y132" i="3"/>
  <c r="CX132" i="3"/>
  <c r="DG132" i="3" s="1"/>
  <c r="CY132" i="3"/>
  <c r="CZ132" i="3"/>
  <c r="DB132" i="3" s="1"/>
  <c r="DA132" i="3"/>
  <c r="DC132" i="3"/>
  <c r="DF132" i="3"/>
  <c r="DJ132" i="3" s="1"/>
  <c r="DH132" i="3"/>
  <c r="DI132" i="3"/>
  <c r="A133" i="3"/>
  <c r="Y133" i="3"/>
  <c r="CX133" i="3"/>
  <c r="CY133" i="3"/>
  <c r="CZ133" i="3"/>
  <c r="DA133" i="3"/>
  <c r="DB133" i="3"/>
  <c r="DC133" i="3"/>
  <c r="DH133" i="3"/>
  <c r="DI133" i="3"/>
  <c r="A134" i="3"/>
  <c r="Y134" i="3"/>
  <c r="CX134" i="3"/>
  <c r="DG134" i="3" s="1"/>
  <c r="CY134" i="3"/>
  <c r="CZ134" i="3"/>
  <c r="DA134" i="3"/>
  <c r="DB134" i="3"/>
  <c r="DC134" i="3"/>
  <c r="A135" i="3"/>
  <c r="Y135" i="3"/>
  <c r="CV135" i="3" s="1"/>
  <c r="CU135" i="3"/>
  <c r="CY135" i="3"/>
  <c r="CZ135" i="3"/>
  <c r="DA135" i="3"/>
  <c r="DB135" i="3"/>
  <c r="DC135" i="3"/>
  <c r="A136" i="3"/>
  <c r="Y136" i="3"/>
  <c r="CX136" i="3" s="1"/>
  <c r="CY136" i="3"/>
  <c r="CZ136" i="3"/>
  <c r="DA136" i="3"/>
  <c r="DB136" i="3"/>
  <c r="DC136" i="3"/>
  <c r="A137" i="3"/>
  <c r="Y137" i="3"/>
  <c r="CX137" i="3" s="1"/>
  <c r="CY137" i="3"/>
  <c r="CZ137" i="3"/>
  <c r="DB137" i="3" s="1"/>
  <c r="DA137" i="3"/>
  <c r="DC137" i="3"/>
  <c r="DF137" i="3"/>
  <c r="DG137" i="3"/>
  <c r="DJ137" i="3"/>
  <c r="A138" i="3"/>
  <c r="Y138" i="3"/>
  <c r="CX138" i="3" s="1"/>
  <c r="CY138" i="3"/>
  <c r="CZ138" i="3"/>
  <c r="DB138" i="3" s="1"/>
  <c r="DA138" i="3"/>
  <c r="DC138" i="3"/>
  <c r="DF138" i="3"/>
  <c r="DJ138" i="3" s="1"/>
  <c r="DI138" i="3"/>
  <c r="A139" i="3"/>
  <c r="Y139" i="3"/>
  <c r="CX139" i="3"/>
  <c r="DH139" i="3" s="1"/>
  <c r="CY139" i="3"/>
  <c r="CZ139" i="3"/>
  <c r="DA139" i="3"/>
  <c r="DB139" i="3"/>
  <c r="DC139" i="3"/>
  <c r="DI139" i="3"/>
  <c r="A140" i="3"/>
  <c r="Y140" i="3"/>
  <c r="CX140" i="3"/>
  <c r="CY140" i="3"/>
  <c r="CZ140" i="3"/>
  <c r="DA140" i="3"/>
  <c r="DB140" i="3"/>
  <c r="DC140" i="3"/>
  <c r="DG140" i="3"/>
  <c r="A141" i="3"/>
  <c r="Y141" i="3"/>
  <c r="CV141" i="3" s="1"/>
  <c r="CU141" i="3"/>
  <c r="CY141" i="3"/>
  <c r="CZ141" i="3"/>
  <c r="DA141" i="3"/>
  <c r="DB141" i="3"/>
  <c r="DC141" i="3"/>
  <c r="A142" i="3"/>
  <c r="Y142" i="3"/>
  <c r="CX142" i="3"/>
  <c r="DG142" i="3" s="1"/>
  <c r="CY142" i="3"/>
  <c r="CZ142" i="3"/>
  <c r="DA142" i="3"/>
  <c r="DB142" i="3"/>
  <c r="DC142" i="3"/>
  <c r="A143" i="3"/>
  <c r="Y143" i="3"/>
  <c r="CV143" i="3" s="1"/>
  <c r="CU143" i="3"/>
  <c r="CY143" i="3"/>
  <c r="CZ143" i="3"/>
  <c r="DA143" i="3"/>
  <c r="DB143" i="3"/>
  <c r="DC143" i="3"/>
  <c r="A144" i="3"/>
  <c r="Y144" i="3"/>
  <c r="CX144" i="3" s="1"/>
  <c r="CY144" i="3"/>
  <c r="CZ144" i="3"/>
  <c r="DA144" i="3"/>
  <c r="DB144" i="3"/>
  <c r="DC144" i="3"/>
  <c r="A145" i="3"/>
  <c r="Y145" i="3"/>
  <c r="CX145" i="3" s="1"/>
  <c r="CY145" i="3"/>
  <c r="CZ145" i="3"/>
  <c r="DB145" i="3" s="1"/>
  <c r="DA145" i="3"/>
  <c r="DC145" i="3"/>
  <c r="DF145" i="3"/>
  <c r="DG145" i="3"/>
  <c r="DJ145" i="3"/>
  <c r="A146" i="3"/>
  <c r="Y146" i="3"/>
  <c r="CX146" i="3" s="1"/>
  <c r="CY146" i="3"/>
  <c r="CZ146" i="3"/>
  <c r="DB146" i="3" s="1"/>
  <c r="DA146" i="3"/>
  <c r="DC146" i="3"/>
  <c r="DF146" i="3"/>
  <c r="DJ146" i="3" s="1"/>
  <c r="DI146" i="3"/>
  <c r="A147" i="3"/>
  <c r="Y147" i="3"/>
  <c r="CX147" i="3"/>
  <c r="DH147" i="3" s="1"/>
  <c r="CY147" i="3"/>
  <c r="CZ147" i="3"/>
  <c r="DA147" i="3"/>
  <c r="DB147" i="3"/>
  <c r="DC147" i="3"/>
  <c r="DI147" i="3"/>
  <c r="A148" i="3"/>
  <c r="Y148" i="3"/>
  <c r="CX148" i="3"/>
  <c r="CY148" i="3"/>
  <c r="CZ148" i="3"/>
  <c r="DA148" i="3"/>
  <c r="DB148" i="3"/>
  <c r="DC148" i="3"/>
  <c r="DG148" i="3"/>
  <c r="A149" i="3"/>
  <c r="Y149" i="3"/>
  <c r="CX149" i="3" s="1"/>
  <c r="CY149" i="3"/>
  <c r="CZ149" i="3"/>
  <c r="DA149" i="3"/>
  <c r="DB149" i="3"/>
  <c r="DC149" i="3"/>
  <c r="A150" i="3"/>
  <c r="Y150" i="3"/>
  <c r="CV150" i="3" s="1"/>
  <c r="CU150" i="3"/>
  <c r="CX150" i="3"/>
  <c r="DI150" i="3" s="1"/>
  <c r="DJ150" i="3" s="1"/>
  <c r="CY150" i="3"/>
  <c r="CZ150" i="3"/>
  <c r="DA150" i="3"/>
  <c r="DB150" i="3"/>
  <c r="DC150" i="3"/>
  <c r="DH150" i="3"/>
  <c r="A151" i="3"/>
  <c r="Y151" i="3"/>
  <c r="CX151" i="3" s="1"/>
  <c r="CY151" i="3"/>
  <c r="CZ151" i="3"/>
  <c r="DA151" i="3"/>
  <c r="DB151" i="3"/>
  <c r="DC151" i="3"/>
  <c r="A152" i="3"/>
  <c r="Y152" i="3"/>
  <c r="CW152" i="3" s="1"/>
  <c r="CY152" i="3"/>
  <c r="CZ152" i="3"/>
  <c r="DB152" i="3" s="1"/>
  <c r="DA152" i="3"/>
  <c r="DC152" i="3"/>
  <c r="A153" i="3"/>
  <c r="Y153" i="3"/>
  <c r="CW153" i="3"/>
  <c r="CX153" i="3"/>
  <c r="DI153" i="3" s="1"/>
  <c r="CY153" i="3"/>
  <c r="CZ153" i="3"/>
  <c r="DA153" i="3"/>
  <c r="DB153" i="3"/>
  <c r="DC153" i="3"/>
  <c r="DG153" i="3"/>
  <c r="DJ153" i="3" s="1"/>
  <c r="DH153" i="3"/>
  <c r="A154" i="3"/>
  <c r="Y154" i="3"/>
  <c r="CW154" i="3" s="1"/>
  <c r="CY154" i="3"/>
  <c r="CZ154" i="3"/>
  <c r="DB154" i="3" s="1"/>
  <c r="DA154" i="3"/>
  <c r="DC154" i="3"/>
  <c r="A155" i="3"/>
  <c r="Y155" i="3"/>
  <c r="CX155" i="3"/>
  <c r="DI155" i="3" s="1"/>
  <c r="CY155" i="3"/>
  <c r="CZ155" i="3"/>
  <c r="DA155" i="3"/>
  <c r="DB155" i="3"/>
  <c r="DC155" i="3"/>
  <c r="DH155" i="3"/>
  <c r="A156" i="3"/>
  <c r="Y156" i="3"/>
  <c r="CX156" i="3" s="1"/>
  <c r="CY156" i="3"/>
  <c r="CZ156" i="3"/>
  <c r="DA156" i="3"/>
  <c r="DB156" i="3"/>
  <c r="DC156" i="3"/>
  <c r="A157" i="3"/>
  <c r="Y157" i="3"/>
  <c r="CX157" i="3" s="1"/>
  <c r="CY157" i="3"/>
  <c r="CZ157" i="3"/>
  <c r="DB157" i="3" s="1"/>
  <c r="DA157" i="3"/>
  <c r="DC157" i="3"/>
  <c r="A158" i="3"/>
  <c r="Y158" i="3"/>
  <c r="CX158" i="3"/>
  <c r="DG158" i="3" s="1"/>
  <c r="CY158" i="3"/>
  <c r="CZ158" i="3"/>
  <c r="DB158" i="3" s="1"/>
  <c r="DA158" i="3"/>
  <c r="DC158" i="3"/>
  <c r="DF158" i="3"/>
  <c r="DH158" i="3"/>
  <c r="DI158" i="3"/>
  <c r="DJ158" i="3"/>
  <c r="A159" i="3"/>
  <c r="Y159" i="3"/>
  <c r="CX159" i="3"/>
  <c r="DI159" i="3" s="1"/>
  <c r="CY159" i="3"/>
  <c r="CZ159" i="3"/>
  <c r="DA159" i="3"/>
  <c r="DB159" i="3"/>
  <c r="DC159" i="3"/>
  <c r="DH159" i="3"/>
  <c r="A160" i="3"/>
  <c r="Y160" i="3"/>
  <c r="CX160" i="3" s="1"/>
  <c r="CY160" i="3"/>
  <c r="CZ160" i="3"/>
  <c r="DA160" i="3"/>
  <c r="DB160" i="3"/>
  <c r="DC160" i="3"/>
  <c r="A161" i="3"/>
  <c r="Y161" i="3"/>
  <c r="CV161" i="3" s="1"/>
  <c r="CU161" i="3"/>
  <c r="CX161" i="3"/>
  <c r="DI161" i="3" s="1"/>
  <c r="DJ161" i="3" s="1"/>
  <c r="CY161" i="3"/>
  <c r="CZ161" i="3"/>
  <c r="DA161" i="3"/>
  <c r="DB161" i="3"/>
  <c r="DC161" i="3"/>
  <c r="DH161" i="3"/>
  <c r="A162" i="3"/>
  <c r="Y162" i="3"/>
  <c r="CX162" i="3" s="1"/>
  <c r="CY162" i="3"/>
  <c r="CZ162" i="3"/>
  <c r="DA162" i="3"/>
  <c r="DB162" i="3"/>
  <c r="DC162" i="3"/>
  <c r="A163" i="3"/>
  <c r="Y163" i="3"/>
  <c r="CW163" i="3" s="1"/>
  <c r="CY163" i="3"/>
  <c r="CZ163" i="3"/>
  <c r="DB163" i="3" s="1"/>
  <c r="DA163" i="3"/>
  <c r="DC163" i="3"/>
  <c r="A164" i="3"/>
  <c r="Y164" i="3"/>
  <c r="CW164" i="3"/>
  <c r="CX164" i="3"/>
  <c r="DI164" i="3" s="1"/>
  <c r="CY164" i="3"/>
  <c r="CZ164" i="3"/>
  <c r="DA164" i="3"/>
  <c r="DB164" i="3"/>
  <c r="DC164" i="3"/>
  <c r="DG164" i="3"/>
  <c r="DJ164" i="3" s="1"/>
  <c r="DH164" i="3"/>
  <c r="A165" i="3"/>
  <c r="Y165" i="3"/>
  <c r="CW165" i="3" s="1"/>
  <c r="CY165" i="3"/>
  <c r="CZ165" i="3"/>
  <c r="DB165" i="3" s="1"/>
  <c r="DA165" i="3"/>
  <c r="DC165" i="3"/>
  <c r="A166" i="3"/>
  <c r="Y166" i="3"/>
  <c r="CX166" i="3"/>
  <c r="DI166" i="3" s="1"/>
  <c r="CY166" i="3"/>
  <c r="CZ166" i="3"/>
  <c r="DA166" i="3"/>
  <c r="DB166" i="3"/>
  <c r="DC166" i="3"/>
  <c r="DH166" i="3"/>
  <c r="A167" i="3"/>
  <c r="Y167" i="3"/>
  <c r="CX167" i="3" s="1"/>
  <c r="CY167" i="3"/>
  <c r="CZ167" i="3"/>
  <c r="DA167" i="3"/>
  <c r="DB167" i="3"/>
  <c r="DC167" i="3"/>
  <c r="A168" i="3"/>
  <c r="Y168" i="3"/>
  <c r="CX168" i="3" s="1"/>
  <c r="CY168" i="3"/>
  <c r="CZ168" i="3"/>
  <c r="DB168" i="3" s="1"/>
  <c r="DA168" i="3"/>
  <c r="DC168" i="3"/>
  <c r="A169" i="3"/>
  <c r="Y169" i="3"/>
  <c r="CX169" i="3"/>
  <c r="DG169" i="3" s="1"/>
  <c r="CY169" i="3"/>
  <c r="CZ169" i="3"/>
  <c r="DB169" i="3" s="1"/>
  <c r="DA169" i="3"/>
  <c r="DC169" i="3"/>
  <c r="DF169" i="3"/>
  <c r="DH169" i="3"/>
  <c r="DI169" i="3"/>
  <c r="DJ169" i="3"/>
  <c r="A170" i="3"/>
  <c r="Y170" i="3"/>
  <c r="CX170" i="3"/>
  <c r="DI170" i="3" s="1"/>
  <c r="CY170" i="3"/>
  <c r="CZ170" i="3"/>
  <c r="DA170" i="3"/>
  <c r="DB170" i="3"/>
  <c r="DC170" i="3"/>
  <c r="DH170" i="3"/>
  <c r="A171" i="3"/>
  <c r="Y171" i="3"/>
  <c r="CX171" i="3" s="1"/>
  <c r="DG171" i="3" s="1"/>
  <c r="CY171" i="3"/>
  <c r="CZ171" i="3"/>
  <c r="DA171" i="3"/>
  <c r="DB171" i="3"/>
  <c r="DC171" i="3"/>
  <c r="A172" i="3"/>
  <c r="Y172" i="3"/>
  <c r="CX172" i="3" s="1"/>
  <c r="DF172" i="3" s="1"/>
  <c r="DJ172" i="3" s="1"/>
  <c r="CY172" i="3"/>
  <c r="CZ172" i="3"/>
  <c r="DB172" i="3" s="1"/>
  <c r="DA172" i="3"/>
  <c r="DC172" i="3"/>
  <c r="A173" i="3"/>
  <c r="Y173" i="3"/>
  <c r="CX173" i="3"/>
  <c r="DG173" i="3" s="1"/>
  <c r="CY173" i="3"/>
  <c r="CZ173" i="3"/>
  <c r="DB173" i="3" s="1"/>
  <c r="DA173" i="3"/>
  <c r="DC173" i="3"/>
  <c r="DF173" i="3"/>
  <c r="DH173" i="3"/>
  <c r="DI173" i="3"/>
  <c r="DJ173" i="3"/>
  <c r="A174" i="3"/>
  <c r="Y174" i="3"/>
  <c r="CX174" i="3"/>
  <c r="DH174" i="3" s="1"/>
  <c r="CY174" i="3"/>
  <c r="CZ174" i="3"/>
  <c r="DA174" i="3"/>
  <c r="DB174" i="3"/>
  <c r="DC174" i="3"/>
  <c r="A175" i="3"/>
  <c r="Y175" i="3"/>
  <c r="CU175" i="3"/>
  <c r="CY175" i="3"/>
  <c r="CZ175" i="3"/>
  <c r="DB175" i="3" s="1"/>
  <c r="DA175" i="3"/>
  <c r="DC175" i="3"/>
  <c r="A176" i="3"/>
  <c r="Y176" i="3"/>
  <c r="CX176" i="3"/>
  <c r="CY176" i="3"/>
  <c r="CZ176" i="3"/>
  <c r="DA176" i="3"/>
  <c r="DB176" i="3"/>
  <c r="DC176" i="3"/>
  <c r="DH176" i="3"/>
  <c r="A177" i="3"/>
  <c r="Y177" i="3"/>
  <c r="CX177" i="3" s="1"/>
  <c r="DF177" i="3" s="1"/>
  <c r="CY177" i="3"/>
  <c r="CZ177" i="3"/>
  <c r="DB177" i="3" s="1"/>
  <c r="DA177" i="3"/>
  <c r="DC177" i="3"/>
  <c r="A178" i="3"/>
  <c r="Y178" i="3"/>
  <c r="CW178" i="3"/>
  <c r="CX178" i="3"/>
  <c r="DH178" i="3" s="1"/>
  <c r="CY178" i="3"/>
  <c r="CZ178" i="3"/>
  <c r="DA178" i="3"/>
  <c r="DB178" i="3"/>
  <c r="DC178" i="3"/>
  <c r="A179" i="3"/>
  <c r="Y179" i="3"/>
  <c r="CX179" i="3" s="1"/>
  <c r="DF179" i="3" s="1"/>
  <c r="CY179" i="3"/>
  <c r="CZ179" i="3"/>
  <c r="DB179" i="3" s="1"/>
  <c r="DA179" i="3"/>
  <c r="DC179" i="3"/>
  <c r="DG179" i="3"/>
  <c r="DJ179" i="3" s="1"/>
  <c r="A180" i="3"/>
  <c r="Y180" i="3"/>
  <c r="CX180" i="3"/>
  <c r="DG180" i="3" s="1"/>
  <c r="CY180" i="3"/>
  <c r="CZ180" i="3"/>
  <c r="DB180" i="3" s="1"/>
  <c r="DA180" i="3"/>
  <c r="DC180" i="3"/>
  <c r="DF180" i="3"/>
  <c r="DH180" i="3"/>
  <c r="DI180" i="3"/>
  <c r="DJ180" i="3"/>
  <c r="A181" i="3"/>
  <c r="Y181" i="3"/>
  <c r="CX181" i="3"/>
  <c r="CY181" i="3"/>
  <c r="CZ181" i="3"/>
  <c r="DA181" i="3"/>
  <c r="DB181" i="3"/>
  <c r="DC181" i="3"/>
  <c r="DH181" i="3"/>
  <c r="A182" i="3"/>
  <c r="Y182" i="3"/>
  <c r="CX182" i="3" s="1"/>
  <c r="CY182" i="3"/>
  <c r="CZ182" i="3"/>
  <c r="DA182" i="3"/>
  <c r="DB182" i="3"/>
  <c r="DC182" i="3"/>
  <c r="A183" i="3"/>
  <c r="Y183" i="3"/>
  <c r="CX183" i="3" s="1"/>
  <c r="CY183" i="3"/>
  <c r="CZ183" i="3"/>
  <c r="DB183" i="3" s="1"/>
  <c r="DA183" i="3"/>
  <c r="DC183" i="3"/>
  <c r="DF183" i="3"/>
  <c r="DG183" i="3"/>
  <c r="DJ183" i="3"/>
  <c r="A184" i="3"/>
  <c r="Y184" i="3"/>
  <c r="CU184" i="3"/>
  <c r="CV184" i="3"/>
  <c r="CX184" i="3"/>
  <c r="CY184" i="3"/>
  <c r="CZ184" i="3"/>
  <c r="DA184" i="3"/>
  <c r="DB184" i="3"/>
  <c r="DC184" i="3"/>
  <c r="DG184" i="3"/>
  <c r="DH184" i="3"/>
  <c r="A185" i="3"/>
  <c r="Y185" i="3"/>
  <c r="CX185" i="3" s="1"/>
  <c r="CY185" i="3"/>
  <c r="CZ185" i="3"/>
  <c r="DB185" i="3" s="1"/>
  <c r="DA185" i="3"/>
  <c r="DC185" i="3"/>
  <c r="DF185" i="3"/>
  <c r="DJ185" i="3" s="1"/>
  <c r="DG185" i="3"/>
  <c r="A186" i="3"/>
  <c r="Y186" i="3"/>
  <c r="CX186" i="3"/>
  <c r="DG186" i="3" s="1"/>
  <c r="CY186" i="3"/>
  <c r="CZ186" i="3"/>
  <c r="DB186" i="3" s="1"/>
  <c r="DA186" i="3"/>
  <c r="DC186" i="3"/>
  <c r="DF186" i="3"/>
  <c r="DH186" i="3"/>
  <c r="DI186" i="3"/>
  <c r="DJ186" i="3"/>
  <c r="A187" i="3"/>
  <c r="Y187" i="3"/>
  <c r="CX187" i="3"/>
  <c r="DH187" i="3" s="1"/>
  <c r="CY187" i="3"/>
  <c r="CZ187" i="3"/>
  <c r="DA187" i="3"/>
  <c r="DB187" i="3"/>
  <c r="DC187" i="3"/>
  <c r="A188" i="3"/>
  <c r="Y188" i="3"/>
  <c r="CX188" i="3" s="1"/>
  <c r="CY188" i="3"/>
  <c r="CZ188" i="3"/>
  <c r="DA188" i="3"/>
  <c r="DB188" i="3"/>
  <c r="DC188" i="3"/>
  <c r="A189" i="3"/>
  <c r="Y189" i="3"/>
  <c r="CX189" i="3" s="1"/>
  <c r="CY189" i="3"/>
  <c r="CZ189" i="3"/>
  <c r="DB189" i="3" s="1"/>
  <c r="DA189" i="3"/>
  <c r="DC189" i="3"/>
  <c r="DF189" i="3"/>
  <c r="DJ189" i="3" s="1"/>
  <c r="DG189" i="3"/>
  <c r="A190" i="3"/>
  <c r="Y190" i="3"/>
  <c r="CX190" i="3"/>
  <c r="DG190" i="3" s="1"/>
  <c r="CY190" i="3"/>
  <c r="CZ190" i="3"/>
  <c r="DB190" i="3" s="1"/>
  <c r="DA190" i="3"/>
  <c r="DC190" i="3"/>
  <c r="DF190" i="3"/>
  <c r="DH190" i="3"/>
  <c r="DI190" i="3"/>
  <c r="DJ190" i="3"/>
  <c r="A191" i="3"/>
  <c r="Y191" i="3"/>
  <c r="CX191" i="3" s="1"/>
  <c r="CU191" i="3"/>
  <c r="CV191" i="3"/>
  <c r="CY191" i="3"/>
  <c r="CZ191" i="3"/>
  <c r="DB191" i="3" s="1"/>
  <c r="DA191" i="3"/>
  <c r="DC191" i="3"/>
  <c r="DG191" i="3"/>
  <c r="A192" i="3"/>
  <c r="Y192" i="3"/>
  <c r="CX192" i="3"/>
  <c r="DG192" i="3" s="1"/>
  <c r="CY192" i="3"/>
  <c r="CZ192" i="3"/>
  <c r="DB192" i="3" s="1"/>
  <c r="DA192" i="3"/>
  <c r="DC192" i="3"/>
  <c r="DF192" i="3"/>
  <c r="DJ192" i="3" s="1"/>
  <c r="DH192" i="3"/>
  <c r="DI192" i="3"/>
  <c r="A193" i="3"/>
  <c r="Y193" i="3"/>
  <c r="CX193" i="3"/>
  <c r="CY193" i="3"/>
  <c r="CZ193" i="3"/>
  <c r="DA193" i="3"/>
  <c r="DB193" i="3"/>
  <c r="DC193" i="3"/>
  <c r="DH193" i="3"/>
  <c r="DI193" i="3"/>
  <c r="A194" i="3"/>
  <c r="Y194" i="3"/>
  <c r="CX194" i="3"/>
  <c r="DG194" i="3" s="1"/>
  <c r="CY194" i="3"/>
  <c r="CZ194" i="3"/>
  <c r="DA194" i="3"/>
  <c r="DB194" i="3"/>
  <c r="DC194" i="3"/>
  <c r="A195" i="3"/>
  <c r="Y195" i="3"/>
  <c r="CX195" i="3" s="1"/>
  <c r="DF195" i="3" s="1"/>
  <c r="DJ195" i="3" s="1"/>
  <c r="CY195" i="3"/>
  <c r="CZ195" i="3"/>
  <c r="DB195" i="3" s="1"/>
  <c r="DA195" i="3"/>
  <c r="DC195" i="3"/>
  <c r="A196" i="3"/>
  <c r="Y196" i="3"/>
  <c r="CU196" i="3"/>
  <c r="CV196" i="3"/>
  <c r="CX196" i="3"/>
  <c r="DG196" i="3" s="1"/>
  <c r="CY196" i="3"/>
  <c r="CZ196" i="3"/>
  <c r="DA196" i="3"/>
  <c r="DB196" i="3"/>
  <c r="DC196" i="3"/>
  <c r="DH196" i="3"/>
  <c r="A197" i="3"/>
  <c r="Y197" i="3"/>
  <c r="CX197" i="3" s="1"/>
  <c r="CY197" i="3"/>
  <c r="CZ197" i="3"/>
  <c r="DB197" i="3" s="1"/>
  <c r="DA197" i="3"/>
  <c r="DC197" i="3"/>
  <c r="DF197" i="3"/>
  <c r="DG197" i="3"/>
  <c r="A198" i="3"/>
  <c r="Y198" i="3"/>
  <c r="CW198" i="3"/>
  <c r="CX198" i="3"/>
  <c r="DH198" i="3" s="1"/>
  <c r="CY198" i="3"/>
  <c r="CZ198" i="3"/>
  <c r="DA198" i="3"/>
  <c r="DB198" i="3"/>
  <c r="DC198" i="3"/>
  <c r="DI198" i="3"/>
  <c r="A199" i="3"/>
  <c r="Y199" i="3"/>
  <c r="CX199" i="3" s="1"/>
  <c r="CW199" i="3"/>
  <c r="CY199" i="3"/>
  <c r="CZ199" i="3"/>
  <c r="DB199" i="3" s="1"/>
  <c r="DA199" i="3"/>
  <c r="DC199" i="3"/>
  <c r="DF199" i="3"/>
  <c r="DG199" i="3"/>
  <c r="DJ199" i="3" s="1"/>
  <c r="A200" i="3"/>
  <c r="Y200" i="3"/>
  <c r="CW200" i="3"/>
  <c r="CX200" i="3"/>
  <c r="CY200" i="3"/>
  <c r="CZ200" i="3"/>
  <c r="DA200" i="3"/>
  <c r="DB200" i="3"/>
  <c r="DC200" i="3"/>
  <c r="DH200" i="3"/>
  <c r="DI200" i="3"/>
  <c r="A201" i="3"/>
  <c r="Y201" i="3"/>
  <c r="CX201" i="3" s="1"/>
  <c r="CW201" i="3"/>
  <c r="CY201" i="3"/>
  <c r="CZ201" i="3"/>
  <c r="DB201" i="3" s="1"/>
  <c r="DA201" i="3"/>
  <c r="DC201" i="3"/>
  <c r="DF201" i="3"/>
  <c r="A202" i="3"/>
  <c r="Y202" i="3"/>
  <c r="CW202" i="3"/>
  <c r="CX202" i="3"/>
  <c r="CY202" i="3"/>
  <c r="CZ202" i="3"/>
  <c r="DA202" i="3"/>
  <c r="DB202" i="3"/>
  <c r="DC202" i="3"/>
  <c r="DH202" i="3"/>
  <c r="A203" i="3"/>
  <c r="Y203" i="3"/>
  <c r="CX203" i="3" s="1"/>
  <c r="CY203" i="3"/>
  <c r="CZ203" i="3"/>
  <c r="DA203" i="3"/>
  <c r="DB203" i="3"/>
  <c r="DC203" i="3"/>
  <c r="A204" i="3"/>
  <c r="Y204" i="3"/>
  <c r="CX204" i="3" s="1"/>
  <c r="CY204" i="3"/>
  <c r="CZ204" i="3"/>
  <c r="DB204" i="3" s="1"/>
  <c r="DA204" i="3"/>
  <c r="DC204" i="3"/>
  <c r="DF204" i="3"/>
  <c r="DG204" i="3"/>
  <c r="DJ204" i="3"/>
  <c r="A205" i="3"/>
  <c r="Y205" i="3"/>
  <c r="CX205" i="3"/>
  <c r="DG205" i="3" s="1"/>
  <c r="CY205" i="3"/>
  <c r="CZ205" i="3"/>
  <c r="DB205" i="3" s="1"/>
  <c r="DA205" i="3"/>
  <c r="DC205" i="3"/>
  <c r="DF205" i="3"/>
  <c r="DH205" i="3"/>
  <c r="DI205" i="3"/>
  <c r="DJ205" i="3"/>
  <c r="A206" i="3"/>
  <c r="Y206" i="3"/>
  <c r="CX206" i="3"/>
  <c r="CY206" i="3"/>
  <c r="CZ206" i="3"/>
  <c r="DA206" i="3"/>
  <c r="DB206" i="3"/>
  <c r="DC206" i="3"/>
  <c r="DH206" i="3"/>
  <c r="A207" i="3"/>
  <c r="Y207" i="3"/>
  <c r="CX207" i="3" s="1"/>
  <c r="CY207" i="3"/>
  <c r="CZ207" i="3"/>
  <c r="DA207" i="3"/>
  <c r="DB207" i="3"/>
  <c r="DC207" i="3"/>
  <c r="A208" i="3"/>
  <c r="Y208" i="3"/>
  <c r="CV208" i="3" s="1"/>
  <c r="CU208" i="3"/>
  <c r="CX208" i="3"/>
  <c r="DH208" i="3" s="1"/>
  <c r="CY208" i="3"/>
  <c r="CZ208" i="3"/>
  <c r="DA208" i="3"/>
  <c r="DB208" i="3"/>
  <c r="DC208" i="3"/>
  <c r="A209" i="3"/>
  <c r="Y209" i="3"/>
  <c r="CX209" i="3" s="1"/>
  <c r="CY209" i="3"/>
  <c r="CZ209" i="3"/>
  <c r="DA209" i="3"/>
  <c r="DB209" i="3"/>
  <c r="DC209" i="3"/>
  <c r="A210" i="3"/>
  <c r="Y210" i="3"/>
  <c r="CX210" i="3" s="1"/>
  <c r="CY210" i="3"/>
  <c r="CZ210" i="3"/>
  <c r="DB210" i="3" s="1"/>
  <c r="DA210" i="3"/>
  <c r="DC210" i="3"/>
  <c r="DF210" i="3"/>
  <c r="DJ210" i="3" s="1"/>
  <c r="DG210" i="3"/>
  <c r="A211" i="3"/>
  <c r="Y211" i="3"/>
  <c r="CX211" i="3"/>
  <c r="DG211" i="3" s="1"/>
  <c r="CY211" i="3"/>
  <c r="CZ211" i="3"/>
  <c r="DB211" i="3" s="1"/>
  <c r="DA211" i="3"/>
  <c r="DC211" i="3"/>
  <c r="DF211" i="3"/>
  <c r="DH211" i="3"/>
  <c r="DI211" i="3"/>
  <c r="DJ211" i="3"/>
  <c r="A212" i="3"/>
  <c r="Y212" i="3"/>
  <c r="CX212" i="3" s="1"/>
  <c r="CU212" i="3"/>
  <c r="CV212" i="3"/>
  <c r="CY212" i="3"/>
  <c r="CZ212" i="3"/>
  <c r="DB212" i="3" s="1"/>
  <c r="DA212" i="3"/>
  <c r="DC212" i="3"/>
  <c r="DG212" i="3"/>
  <c r="A213" i="3"/>
  <c r="Y213" i="3"/>
  <c r="CX213" i="3"/>
  <c r="DG213" i="3" s="1"/>
  <c r="CY213" i="3"/>
  <c r="CZ213" i="3"/>
  <c r="DB213" i="3" s="1"/>
  <c r="DA213" i="3"/>
  <c r="DC213" i="3"/>
  <c r="DF213" i="3"/>
  <c r="DH213" i="3"/>
  <c r="DI213" i="3"/>
  <c r="DJ213" i="3"/>
  <c r="A214" i="3"/>
  <c r="Y214" i="3"/>
  <c r="CW214" i="3"/>
  <c r="CX214" i="3"/>
  <c r="CY214" i="3"/>
  <c r="CZ214" i="3"/>
  <c r="DA214" i="3"/>
  <c r="DB214" i="3"/>
  <c r="DC214" i="3"/>
  <c r="DG214" i="3"/>
  <c r="DJ214" i="3" s="1"/>
  <c r="A215" i="3"/>
  <c r="Y215" i="3"/>
  <c r="CY215" i="3"/>
  <c r="CZ215" i="3"/>
  <c r="DB215" i="3" s="1"/>
  <c r="DA215" i="3"/>
  <c r="DC215" i="3"/>
  <c r="A216" i="3"/>
  <c r="Y216" i="3"/>
  <c r="CX216" i="3"/>
  <c r="CY216" i="3"/>
  <c r="CZ216" i="3"/>
  <c r="DA216" i="3"/>
  <c r="DB216" i="3"/>
  <c r="DC216" i="3"/>
  <c r="DH216" i="3"/>
  <c r="DI216" i="3"/>
  <c r="A217" i="3"/>
  <c r="Y217" i="3"/>
  <c r="CX217" i="3"/>
  <c r="DG217" i="3" s="1"/>
  <c r="CY217" i="3"/>
  <c r="CZ217" i="3"/>
  <c r="DA217" i="3"/>
  <c r="DB217" i="3"/>
  <c r="DC217" i="3"/>
  <c r="A218" i="3"/>
  <c r="Y218" i="3"/>
  <c r="CX218" i="3" s="1"/>
  <c r="DF218" i="3" s="1"/>
  <c r="DJ218" i="3" s="1"/>
  <c r="CY218" i="3"/>
  <c r="CZ218" i="3"/>
  <c r="DB218" i="3" s="1"/>
  <c r="DA218" i="3"/>
  <c r="DC218" i="3"/>
  <c r="A219" i="3"/>
  <c r="Y219" i="3"/>
  <c r="CU219" i="3"/>
  <c r="CV219" i="3"/>
  <c r="CX219" i="3"/>
  <c r="DI219" i="3" s="1"/>
  <c r="DJ219" i="3" s="1"/>
  <c r="CY219" i="3"/>
  <c r="CZ219" i="3"/>
  <c r="DA219" i="3"/>
  <c r="DB219" i="3"/>
  <c r="DC219" i="3"/>
  <c r="DG219" i="3"/>
  <c r="DH219" i="3"/>
  <c r="A220" i="3"/>
  <c r="Y220" i="3"/>
  <c r="CX220" i="3" s="1"/>
  <c r="DH220" i="3" s="1"/>
  <c r="CY220" i="3"/>
  <c r="CZ220" i="3"/>
  <c r="DB220" i="3" s="1"/>
  <c r="DA220" i="3"/>
  <c r="DC220" i="3"/>
  <c r="A221" i="3"/>
  <c r="Y221" i="3"/>
  <c r="CW221" i="3"/>
  <c r="CX221" i="3"/>
  <c r="DF221" i="3" s="1"/>
  <c r="CY221" i="3"/>
  <c r="CZ221" i="3"/>
  <c r="DA221" i="3"/>
  <c r="DB221" i="3"/>
  <c r="DC221" i="3"/>
  <c r="DI221" i="3"/>
  <c r="A222" i="3"/>
  <c r="Y222" i="3"/>
  <c r="CX222" i="3" s="1"/>
  <c r="DH222" i="3" s="1"/>
  <c r="CW222" i="3"/>
  <c r="CY222" i="3"/>
  <c r="CZ222" i="3"/>
  <c r="DB222" i="3" s="1"/>
  <c r="DA222" i="3"/>
  <c r="DC222" i="3"/>
  <c r="DF222" i="3"/>
  <c r="DG222" i="3"/>
  <c r="DJ222" i="3" s="1"/>
  <c r="DI222" i="3"/>
  <c r="A223" i="3"/>
  <c r="Y223" i="3"/>
  <c r="CW223" i="3"/>
  <c r="CX223" i="3"/>
  <c r="DF223" i="3" s="1"/>
  <c r="CY223" i="3"/>
  <c r="CZ223" i="3"/>
  <c r="DA223" i="3"/>
  <c r="DB223" i="3"/>
  <c r="DC223" i="3"/>
  <c r="DG223" i="3"/>
  <c r="DJ223" i="3" s="1"/>
  <c r="DI223" i="3"/>
  <c r="A224" i="3"/>
  <c r="Y224" i="3"/>
  <c r="CX224" i="3" s="1"/>
  <c r="CY224" i="3"/>
  <c r="CZ224" i="3"/>
  <c r="DB224" i="3" s="1"/>
  <c r="DA224" i="3"/>
  <c r="DC224" i="3"/>
  <c r="A225" i="3"/>
  <c r="Y225" i="3"/>
  <c r="CX225" i="3" s="1"/>
  <c r="DH225" i="3" s="1"/>
  <c r="CY225" i="3"/>
  <c r="CZ225" i="3"/>
  <c r="DB225" i="3" s="1"/>
  <c r="DA225" i="3"/>
  <c r="DC225" i="3"/>
  <c r="DI225" i="3"/>
  <c r="A226" i="3"/>
  <c r="Y226" i="3"/>
  <c r="CX226" i="3"/>
  <c r="DF226" i="3" s="1"/>
  <c r="DJ226" i="3" s="1"/>
  <c r="CY226" i="3"/>
  <c r="CZ226" i="3"/>
  <c r="DA226" i="3"/>
  <c r="DB226" i="3"/>
  <c r="DC226" i="3"/>
  <c r="DH226" i="3"/>
  <c r="DI226" i="3"/>
  <c r="A227" i="3"/>
  <c r="Y227" i="3"/>
  <c r="CX227" i="3" s="1"/>
  <c r="CY227" i="3"/>
  <c r="CZ227" i="3"/>
  <c r="DA227" i="3"/>
  <c r="DB227" i="3"/>
  <c r="DC227" i="3"/>
  <c r="A228" i="3"/>
  <c r="Y228" i="3"/>
  <c r="CX228" i="3" s="1"/>
  <c r="CY228" i="3"/>
  <c r="CZ228" i="3"/>
  <c r="DB228" i="3" s="1"/>
  <c r="DA228" i="3"/>
  <c r="DC228" i="3"/>
  <c r="A229" i="3"/>
  <c r="Y229" i="3"/>
  <c r="CU229" i="3"/>
  <c r="CV229" i="3"/>
  <c r="CX229" i="3"/>
  <c r="DI229" i="3" s="1"/>
  <c r="DJ229" i="3" s="1"/>
  <c r="CY229" i="3"/>
  <c r="CZ229" i="3"/>
  <c r="DA229" i="3"/>
  <c r="DB229" i="3"/>
  <c r="DC229" i="3"/>
  <c r="DG229" i="3"/>
  <c r="DH229" i="3"/>
  <c r="A230" i="3"/>
  <c r="Y230" i="3"/>
  <c r="CX230" i="3" s="1"/>
  <c r="CY230" i="3"/>
  <c r="CZ230" i="3"/>
  <c r="DB230" i="3" s="1"/>
  <c r="DA230" i="3"/>
  <c r="DC230" i="3"/>
  <c r="A231" i="3"/>
  <c r="Y231" i="3"/>
  <c r="CX231" i="3"/>
  <c r="DG231" i="3" s="1"/>
  <c r="CY231" i="3"/>
  <c r="CZ231" i="3"/>
  <c r="DB231" i="3" s="1"/>
  <c r="DA231" i="3"/>
  <c r="DC231" i="3"/>
  <c r="DF231" i="3"/>
  <c r="DH231" i="3"/>
  <c r="DI231" i="3"/>
  <c r="DJ231" i="3"/>
  <c r="A232" i="3"/>
  <c r="Y232" i="3"/>
  <c r="CX232" i="3"/>
  <c r="DF232" i="3" s="1"/>
  <c r="DJ232" i="3" s="1"/>
  <c r="CY232" i="3"/>
  <c r="CZ232" i="3"/>
  <c r="DA232" i="3"/>
  <c r="DB232" i="3"/>
  <c r="DC232" i="3"/>
  <c r="DH232" i="3"/>
  <c r="DI232" i="3"/>
  <c r="A233" i="3"/>
  <c r="Y233" i="3"/>
  <c r="CV233" i="3" s="1"/>
  <c r="CU233" i="3"/>
  <c r="CY233" i="3"/>
  <c r="CZ233" i="3"/>
  <c r="DB233" i="3" s="1"/>
  <c r="DA233" i="3"/>
  <c r="DC233" i="3"/>
  <c r="A234" i="3"/>
  <c r="Y234" i="3"/>
  <c r="CX234" i="3"/>
  <c r="DF234" i="3" s="1"/>
  <c r="CY234" i="3"/>
  <c r="CZ234" i="3"/>
  <c r="DA234" i="3"/>
  <c r="DB234" i="3"/>
  <c r="DC234" i="3"/>
  <c r="DH234" i="3"/>
  <c r="DI234" i="3"/>
  <c r="DJ234" i="3" s="1"/>
  <c r="A235" i="3"/>
  <c r="Y235" i="3"/>
  <c r="CW235" i="3" s="1"/>
  <c r="CY235" i="3"/>
  <c r="CZ235" i="3"/>
  <c r="DB235" i="3" s="1"/>
  <c r="DA235" i="3"/>
  <c r="DC235" i="3"/>
  <c r="A236" i="3"/>
  <c r="Y236" i="3"/>
  <c r="CW236" i="3"/>
  <c r="CX236" i="3"/>
  <c r="DF236" i="3" s="1"/>
  <c r="CY236" i="3"/>
  <c r="CZ236" i="3"/>
  <c r="DA236" i="3"/>
  <c r="DB236" i="3"/>
  <c r="DC236" i="3"/>
  <c r="DH236" i="3"/>
  <c r="DI236" i="3"/>
  <c r="A237" i="3"/>
  <c r="Y237" i="3"/>
  <c r="CX237" i="3" s="1"/>
  <c r="CY237" i="3"/>
  <c r="CZ237" i="3"/>
  <c r="DA237" i="3"/>
  <c r="DB237" i="3"/>
  <c r="DC237" i="3"/>
  <c r="A238" i="3"/>
  <c r="Y238" i="3"/>
  <c r="CX238" i="3" s="1"/>
  <c r="CY238" i="3"/>
  <c r="CZ238" i="3"/>
  <c r="DB238" i="3" s="1"/>
  <c r="DA238" i="3"/>
  <c r="DC238" i="3"/>
  <c r="A239" i="3"/>
  <c r="Y239" i="3"/>
  <c r="CX239" i="3"/>
  <c r="DG239" i="3" s="1"/>
  <c r="CY239" i="3"/>
  <c r="CZ239" i="3"/>
  <c r="DB239" i="3" s="1"/>
  <c r="DA239" i="3"/>
  <c r="DC239" i="3"/>
  <c r="DF239" i="3"/>
  <c r="DH239" i="3"/>
  <c r="DI239" i="3"/>
  <c r="DJ239" i="3"/>
  <c r="A240" i="3"/>
  <c r="Y240" i="3"/>
  <c r="CX240" i="3"/>
  <c r="DI240" i="3" s="1"/>
  <c r="CY240" i="3"/>
  <c r="CZ240" i="3"/>
  <c r="DA240" i="3"/>
  <c r="DB240" i="3"/>
  <c r="DC240" i="3"/>
  <c r="DH240" i="3"/>
  <c r="A241" i="3"/>
  <c r="Y241" i="3"/>
  <c r="CX241" i="3" s="1"/>
  <c r="CY241" i="3"/>
  <c r="CZ241" i="3"/>
  <c r="DA241" i="3"/>
  <c r="DB241" i="3"/>
  <c r="DC241" i="3"/>
  <c r="A242" i="3"/>
  <c r="Y242" i="3"/>
  <c r="CX242" i="3" s="1"/>
  <c r="CY242" i="3"/>
  <c r="CZ242" i="3"/>
  <c r="DB242" i="3" s="1"/>
  <c r="DA242" i="3"/>
  <c r="DC242" i="3"/>
  <c r="A243" i="3"/>
  <c r="Y243" i="3"/>
  <c r="CX243" i="3"/>
  <c r="DG243" i="3" s="1"/>
  <c r="CY243" i="3"/>
  <c r="CZ243" i="3"/>
  <c r="DB243" i="3" s="1"/>
  <c r="DA243" i="3"/>
  <c r="DC243" i="3"/>
  <c r="DF243" i="3"/>
  <c r="DH243" i="3"/>
  <c r="DI243" i="3"/>
  <c r="DJ243" i="3"/>
  <c r="A244" i="3"/>
  <c r="Y244" i="3"/>
  <c r="CX244" i="3" s="1"/>
  <c r="CU244" i="3"/>
  <c r="CV244" i="3"/>
  <c r="CY244" i="3"/>
  <c r="CZ244" i="3"/>
  <c r="DB244" i="3" s="1"/>
  <c r="DA244" i="3"/>
  <c r="DC244" i="3"/>
  <c r="A245" i="3"/>
  <c r="Y245" i="3"/>
  <c r="CX245" i="3"/>
  <c r="DG245" i="3" s="1"/>
  <c r="CY245" i="3"/>
  <c r="CZ245" i="3"/>
  <c r="DB245" i="3" s="1"/>
  <c r="DA245" i="3"/>
  <c r="DC245" i="3"/>
  <c r="DF245" i="3"/>
  <c r="DH245" i="3"/>
  <c r="DI245" i="3"/>
  <c r="DJ245" i="3"/>
  <c r="A246" i="3"/>
  <c r="Y246" i="3"/>
  <c r="CX246" i="3"/>
  <c r="DI246" i="3" s="1"/>
  <c r="CY246" i="3"/>
  <c r="CZ246" i="3"/>
  <c r="DA246" i="3"/>
  <c r="DB246" i="3"/>
  <c r="DC246" i="3"/>
  <c r="DH246" i="3"/>
  <c r="A247" i="3"/>
  <c r="Y247" i="3"/>
  <c r="CV247" i="3" s="1"/>
  <c r="CU247" i="3"/>
  <c r="CY247" i="3"/>
  <c r="CZ247" i="3"/>
  <c r="DB247" i="3" s="1"/>
  <c r="DA247" i="3"/>
  <c r="DC247" i="3"/>
  <c r="A248" i="3"/>
  <c r="Y248" i="3"/>
  <c r="CX248" i="3"/>
  <c r="DI248" i="3" s="1"/>
  <c r="CY248" i="3"/>
  <c r="CZ248" i="3"/>
  <c r="DA248" i="3"/>
  <c r="DB248" i="3"/>
  <c r="DC248" i="3"/>
  <c r="DH248" i="3"/>
  <c r="A249" i="3"/>
  <c r="Y249" i="3"/>
  <c r="CV249" i="3" s="1"/>
  <c r="CU249" i="3"/>
  <c r="CY249" i="3"/>
  <c r="CZ249" i="3"/>
  <c r="DB249" i="3" s="1"/>
  <c r="DA249" i="3"/>
  <c r="DC249" i="3"/>
  <c r="A250" i="3"/>
  <c r="Y250" i="3"/>
  <c r="CX250" i="3"/>
  <c r="DI250" i="3" s="1"/>
  <c r="CY250" i="3"/>
  <c r="CZ250" i="3"/>
  <c r="DA250" i="3"/>
  <c r="DB250" i="3"/>
  <c r="DC250" i="3"/>
  <c r="DH250" i="3"/>
  <c r="A251" i="3"/>
  <c r="Y251" i="3"/>
  <c r="CX251" i="3" s="1"/>
  <c r="CY251" i="3"/>
  <c r="CZ251" i="3"/>
  <c r="DA251" i="3"/>
  <c r="DB251" i="3"/>
  <c r="DC25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5" i="1"/>
  <c r="D25" i="1"/>
  <c r="AC25" i="1"/>
  <c r="AB25" i="1" s="1"/>
  <c r="AD25" i="1"/>
  <c r="AE25" i="1"/>
  <c r="AF25" i="1"/>
  <c r="AG25" i="1"/>
  <c r="AH25" i="1"/>
  <c r="CV25" i="1" s="1"/>
  <c r="U25" i="1" s="1"/>
  <c r="AI25" i="1"/>
  <c r="AJ25" i="1"/>
  <c r="CQ25" i="1"/>
  <c r="P25" i="1" s="1"/>
  <c r="CR25" i="1"/>
  <c r="Q25" i="1" s="1"/>
  <c r="CS25" i="1"/>
  <c r="R25" i="1" s="1"/>
  <c r="CT25" i="1"/>
  <c r="S25" i="1" s="1"/>
  <c r="CU25" i="1"/>
  <c r="T25" i="1" s="1"/>
  <c r="CW25" i="1"/>
  <c r="V25" i="1" s="1"/>
  <c r="CX25" i="1"/>
  <c r="W25" i="1" s="1"/>
  <c r="GL25" i="1"/>
  <c r="GN25" i="1"/>
  <c r="GP25" i="1"/>
  <c r="GV25" i="1"/>
  <c r="HC25" i="1" s="1"/>
  <c r="GX25" i="1" s="1"/>
  <c r="I26" i="1"/>
  <c r="AC26" i="1"/>
  <c r="AB26" i="1" s="1"/>
  <c r="AD26" i="1"/>
  <c r="AE26" i="1"/>
  <c r="AF26" i="1"/>
  <c r="AG26" i="1"/>
  <c r="AH26" i="1"/>
  <c r="CV26" i="1" s="1"/>
  <c r="U26" i="1" s="1"/>
  <c r="AI26" i="1"/>
  <c r="AJ26" i="1"/>
  <c r="CQ26" i="1"/>
  <c r="P26" i="1" s="1"/>
  <c r="CR26" i="1"/>
  <c r="Q26" i="1" s="1"/>
  <c r="CS26" i="1"/>
  <c r="R26" i="1" s="1"/>
  <c r="CT26" i="1"/>
  <c r="S26" i="1" s="1"/>
  <c r="CU26" i="1"/>
  <c r="T26" i="1" s="1"/>
  <c r="CW26" i="1"/>
  <c r="V26" i="1" s="1"/>
  <c r="CX26" i="1"/>
  <c r="W26" i="1" s="1"/>
  <c r="CY26" i="1"/>
  <c r="X26" i="1" s="1"/>
  <c r="CZ26" i="1"/>
  <c r="Y26" i="1" s="1"/>
  <c r="GL26" i="1"/>
  <c r="GN26" i="1"/>
  <c r="GP26" i="1"/>
  <c r="GV26" i="1"/>
  <c r="HC26" i="1" s="1"/>
  <c r="GX26" i="1" s="1"/>
  <c r="C27" i="1"/>
  <c r="D27" i="1"/>
  <c r="AC27" i="1"/>
  <c r="AE27" i="1"/>
  <c r="AD27" i="1" s="1"/>
  <c r="AB27" i="1" s="1"/>
  <c r="AF27" i="1"/>
  <c r="CT27" i="1" s="1"/>
  <c r="S27" i="1" s="1"/>
  <c r="AG27" i="1"/>
  <c r="AH27" i="1"/>
  <c r="AI27" i="1"/>
  <c r="AJ27" i="1"/>
  <c r="CX27" i="1" s="1"/>
  <c r="W27" i="1" s="1"/>
  <c r="CQ27" i="1"/>
  <c r="P27" i="1" s="1"/>
  <c r="CR27" i="1"/>
  <c r="Q27" i="1" s="1"/>
  <c r="CS27" i="1"/>
  <c r="R27" i="1" s="1"/>
  <c r="CU27" i="1"/>
  <c r="T27" i="1" s="1"/>
  <c r="CV27" i="1"/>
  <c r="U27" i="1" s="1"/>
  <c r="CW27" i="1"/>
  <c r="V27" i="1" s="1"/>
  <c r="GL27" i="1"/>
  <c r="GN27" i="1"/>
  <c r="GP27" i="1"/>
  <c r="GV27" i="1"/>
  <c r="HC27" i="1"/>
  <c r="GX27" i="1" s="1"/>
  <c r="I28" i="1"/>
  <c r="HH28" i="1" s="1"/>
  <c r="AC28" i="1"/>
  <c r="AE28" i="1"/>
  <c r="AD28" i="1" s="1"/>
  <c r="AB28" i="1" s="1"/>
  <c r="AF28" i="1"/>
  <c r="CT28" i="1" s="1"/>
  <c r="S28" i="1" s="1"/>
  <c r="AG28" i="1"/>
  <c r="AH28" i="1"/>
  <c r="AI28" i="1"/>
  <c r="AJ28" i="1"/>
  <c r="CX28" i="1" s="1"/>
  <c r="W28" i="1" s="1"/>
  <c r="CQ28" i="1"/>
  <c r="P28" i="1" s="1"/>
  <c r="CR28" i="1"/>
  <c r="Q28" i="1" s="1"/>
  <c r="CS28" i="1"/>
  <c r="R28" i="1" s="1"/>
  <c r="CU28" i="1"/>
  <c r="T28" i="1" s="1"/>
  <c r="CV28" i="1"/>
  <c r="U28" i="1" s="1"/>
  <c r="CW28" i="1"/>
  <c r="V28" i="1" s="1"/>
  <c r="CY28" i="1"/>
  <c r="X28" i="1" s="1"/>
  <c r="CZ28" i="1"/>
  <c r="Y28" i="1" s="1"/>
  <c r="GL28" i="1"/>
  <c r="GN28" i="1"/>
  <c r="GO28" i="1"/>
  <c r="GP28" i="1"/>
  <c r="GV28" i="1"/>
  <c r="HC28" i="1"/>
  <c r="GX28" i="1" s="1"/>
  <c r="I29" i="1"/>
  <c r="AC29" i="1"/>
  <c r="AB29" i="1" s="1"/>
  <c r="AD29" i="1"/>
  <c r="AE29" i="1"/>
  <c r="AF29" i="1"/>
  <c r="AG29" i="1"/>
  <c r="AH29" i="1"/>
  <c r="CV29" i="1" s="1"/>
  <c r="U29" i="1" s="1"/>
  <c r="AI29" i="1"/>
  <c r="AJ29" i="1"/>
  <c r="CQ29" i="1"/>
  <c r="P29" i="1" s="1"/>
  <c r="CR29" i="1"/>
  <c r="Q29" i="1" s="1"/>
  <c r="CS29" i="1"/>
  <c r="R29" i="1" s="1"/>
  <c r="CT29" i="1"/>
  <c r="S29" i="1" s="1"/>
  <c r="CU29" i="1"/>
  <c r="T29" i="1" s="1"/>
  <c r="CW29" i="1"/>
  <c r="V29" i="1" s="1"/>
  <c r="CX29" i="1"/>
  <c r="W29" i="1" s="1"/>
  <c r="CY29" i="1"/>
  <c r="X29" i="1" s="1"/>
  <c r="CZ29" i="1"/>
  <c r="Y29" i="1" s="1"/>
  <c r="GL29" i="1"/>
  <c r="GN29" i="1"/>
  <c r="GO29" i="1"/>
  <c r="GP29" i="1"/>
  <c r="GV29" i="1"/>
  <c r="HC29" i="1" s="1"/>
  <c r="GX29" i="1" s="1"/>
  <c r="HH29" i="1"/>
  <c r="I30" i="1"/>
  <c r="HH30" i="1" s="1"/>
  <c r="Q30" i="1"/>
  <c r="U30" i="1"/>
  <c r="AC30" i="1"/>
  <c r="AE30" i="1"/>
  <c r="AD30" i="1" s="1"/>
  <c r="AB30" i="1" s="1"/>
  <c r="AF30" i="1"/>
  <c r="CT30" i="1" s="1"/>
  <c r="S30" i="1" s="1"/>
  <c r="AG30" i="1"/>
  <c r="AH30" i="1"/>
  <c r="AI30" i="1"/>
  <c r="AJ30" i="1"/>
  <c r="CX30" i="1" s="1"/>
  <c r="W30" i="1" s="1"/>
  <c r="CQ30" i="1"/>
  <c r="CR30" i="1"/>
  <c r="CS30" i="1"/>
  <c r="R30" i="1" s="1"/>
  <c r="CU30" i="1"/>
  <c r="T30" i="1" s="1"/>
  <c r="CV30" i="1"/>
  <c r="CW30" i="1"/>
  <c r="V30" i="1" s="1"/>
  <c r="CY30" i="1"/>
  <c r="X30" i="1" s="1"/>
  <c r="CZ30" i="1"/>
  <c r="Y30" i="1" s="1"/>
  <c r="GL30" i="1"/>
  <c r="GN30" i="1"/>
  <c r="GO30" i="1"/>
  <c r="GP30" i="1"/>
  <c r="GV30" i="1"/>
  <c r="HC30" i="1"/>
  <c r="GX30" i="1" s="1"/>
  <c r="C31" i="1"/>
  <c r="D31" i="1"/>
  <c r="R31" i="1"/>
  <c r="V31" i="1"/>
  <c r="AB31" i="1"/>
  <c r="AC31" i="1"/>
  <c r="CQ31" i="1" s="1"/>
  <c r="P31" i="1" s="1"/>
  <c r="AE31" i="1"/>
  <c r="AD31" i="1" s="1"/>
  <c r="AF31" i="1"/>
  <c r="AG31" i="1"/>
  <c r="CU31" i="1" s="1"/>
  <c r="T31" i="1" s="1"/>
  <c r="AH31" i="1"/>
  <c r="AI31" i="1"/>
  <c r="AJ31" i="1"/>
  <c r="CR31" i="1"/>
  <c r="Q31" i="1" s="1"/>
  <c r="CS31" i="1"/>
  <c r="CT31" i="1"/>
  <c r="S31" i="1" s="1"/>
  <c r="CV31" i="1"/>
  <c r="U31" i="1" s="1"/>
  <c r="CW31" i="1"/>
  <c r="CX31" i="1"/>
  <c r="W31" i="1" s="1"/>
  <c r="GL31" i="1"/>
  <c r="GN31" i="1"/>
  <c r="GP31" i="1"/>
  <c r="GV31" i="1"/>
  <c r="HC31" i="1" s="1"/>
  <c r="GX31" i="1" s="1"/>
  <c r="I32" i="1"/>
  <c r="HH32" i="1" s="1"/>
  <c r="V32" i="1"/>
  <c r="AC32" i="1"/>
  <c r="CQ32" i="1" s="1"/>
  <c r="AE32" i="1"/>
  <c r="AD32" i="1" s="1"/>
  <c r="AB32" i="1" s="1"/>
  <c r="AF32" i="1"/>
  <c r="AG32" i="1"/>
  <c r="CU32" i="1" s="1"/>
  <c r="AH32" i="1"/>
  <c r="AI32" i="1"/>
  <c r="AJ32" i="1"/>
  <c r="CR32" i="1"/>
  <c r="CS32" i="1"/>
  <c r="R32" i="1" s="1"/>
  <c r="CT32" i="1"/>
  <c r="CV32" i="1"/>
  <c r="CW32" i="1"/>
  <c r="CX32" i="1"/>
  <c r="W32" i="1" s="1"/>
  <c r="CY32" i="1"/>
  <c r="X32" i="1" s="1"/>
  <c r="CZ32" i="1"/>
  <c r="Y32" i="1" s="1"/>
  <c r="GL32" i="1"/>
  <c r="GN32" i="1"/>
  <c r="GO32" i="1"/>
  <c r="GP32" i="1"/>
  <c r="GV32" i="1"/>
  <c r="HC32" i="1"/>
  <c r="C33" i="1"/>
  <c r="D33" i="1"/>
  <c r="AC33" i="1"/>
  <c r="AD33" i="1"/>
  <c r="AE33" i="1"/>
  <c r="AF33" i="1"/>
  <c r="AG33" i="1"/>
  <c r="AH33" i="1"/>
  <c r="CV33" i="1" s="1"/>
  <c r="U33" i="1" s="1"/>
  <c r="AI33" i="1"/>
  <c r="AJ33" i="1"/>
  <c r="CQ33" i="1"/>
  <c r="P33" i="1" s="1"/>
  <c r="CR33" i="1"/>
  <c r="Q33" i="1" s="1"/>
  <c r="CS33" i="1"/>
  <c r="R33" i="1" s="1"/>
  <c r="CT33" i="1"/>
  <c r="S33" i="1" s="1"/>
  <c r="CU33" i="1"/>
  <c r="T33" i="1" s="1"/>
  <c r="CW33" i="1"/>
  <c r="V33" i="1" s="1"/>
  <c r="CX33" i="1"/>
  <c r="W33" i="1" s="1"/>
  <c r="GL33" i="1"/>
  <c r="GN33" i="1"/>
  <c r="GP33" i="1"/>
  <c r="GV33" i="1"/>
  <c r="HC33" i="1" s="1"/>
  <c r="GX33" i="1" s="1"/>
  <c r="I34" i="1"/>
  <c r="P34" i="1"/>
  <c r="FR34" i="1" s="1"/>
  <c r="X34" i="1"/>
  <c r="AC34" i="1"/>
  <c r="AD34" i="1"/>
  <c r="AE34" i="1"/>
  <c r="AF34" i="1"/>
  <c r="AG34" i="1"/>
  <c r="AH34" i="1"/>
  <c r="CV34" i="1" s="1"/>
  <c r="U34" i="1" s="1"/>
  <c r="AI34" i="1"/>
  <c r="AJ34" i="1"/>
  <c r="CQ34" i="1"/>
  <c r="CR34" i="1"/>
  <c r="Q34" i="1" s="1"/>
  <c r="CS34" i="1"/>
  <c r="R34" i="1" s="1"/>
  <c r="CT34" i="1"/>
  <c r="S34" i="1" s="1"/>
  <c r="CU34" i="1"/>
  <c r="T34" i="1" s="1"/>
  <c r="CW34" i="1"/>
  <c r="V34" i="1" s="1"/>
  <c r="CX34" i="1"/>
  <c r="W34" i="1" s="1"/>
  <c r="CY34" i="1"/>
  <c r="CZ34" i="1"/>
  <c r="Y34" i="1" s="1"/>
  <c r="GL34" i="1"/>
  <c r="GN34" i="1"/>
  <c r="GO34" i="1"/>
  <c r="GP34" i="1"/>
  <c r="GV34" i="1"/>
  <c r="HC34" i="1" s="1"/>
  <c r="GX34" i="1" s="1"/>
  <c r="HH34" i="1"/>
  <c r="C35" i="1"/>
  <c r="D35" i="1"/>
  <c r="P35" i="1"/>
  <c r="T35" i="1"/>
  <c r="AC35" i="1"/>
  <c r="AE35" i="1"/>
  <c r="CS35" i="1" s="1"/>
  <c r="R35" i="1" s="1"/>
  <c r="AF35" i="1"/>
  <c r="AG35" i="1"/>
  <c r="AH35" i="1"/>
  <c r="AI35" i="1"/>
  <c r="CW35" i="1" s="1"/>
  <c r="V35" i="1" s="1"/>
  <c r="AJ35" i="1"/>
  <c r="CQ35" i="1"/>
  <c r="CT35" i="1"/>
  <c r="S35" i="1" s="1"/>
  <c r="CZ35" i="1" s="1"/>
  <c r="Y35" i="1" s="1"/>
  <c r="CU35" i="1"/>
  <c r="CV35" i="1"/>
  <c r="U35" i="1" s="1"/>
  <c r="CX35" i="1"/>
  <c r="W35" i="1" s="1"/>
  <c r="CY35" i="1"/>
  <c r="X35" i="1" s="1"/>
  <c r="GL35" i="1"/>
  <c r="GN35" i="1"/>
  <c r="GP35" i="1"/>
  <c r="GV35" i="1"/>
  <c r="HC35" i="1"/>
  <c r="GX35" i="1" s="1"/>
  <c r="I36" i="1"/>
  <c r="T36" i="1"/>
  <c r="AC36" i="1"/>
  <c r="AE36" i="1"/>
  <c r="CS36" i="1" s="1"/>
  <c r="R36" i="1" s="1"/>
  <c r="AF36" i="1"/>
  <c r="AG36" i="1"/>
  <c r="AH36" i="1"/>
  <c r="AI36" i="1"/>
  <c r="CW36" i="1" s="1"/>
  <c r="V36" i="1" s="1"/>
  <c r="AJ36" i="1"/>
  <c r="CQ36" i="1"/>
  <c r="P36" i="1" s="1"/>
  <c r="CT36" i="1"/>
  <c r="S36" i="1" s="1"/>
  <c r="CU36" i="1"/>
  <c r="CV36" i="1"/>
  <c r="U36" i="1" s="1"/>
  <c r="CX36" i="1"/>
  <c r="W36" i="1" s="1"/>
  <c r="CY36" i="1"/>
  <c r="X36" i="1" s="1"/>
  <c r="CZ36" i="1"/>
  <c r="Y36" i="1" s="1"/>
  <c r="GL36" i="1"/>
  <c r="GN36" i="1"/>
  <c r="GP36" i="1"/>
  <c r="GV36" i="1"/>
  <c r="HC36" i="1"/>
  <c r="GX36" i="1" s="1"/>
  <c r="I37" i="1"/>
  <c r="P37" i="1"/>
  <c r="T37" i="1"/>
  <c r="AC37" i="1"/>
  <c r="AE37" i="1"/>
  <c r="CS37" i="1" s="1"/>
  <c r="R37" i="1" s="1"/>
  <c r="AF37" i="1"/>
  <c r="AG37" i="1"/>
  <c r="AH37" i="1"/>
  <c r="AI37" i="1"/>
  <c r="CW37" i="1" s="1"/>
  <c r="V37" i="1" s="1"/>
  <c r="AJ37" i="1"/>
  <c r="CQ37" i="1"/>
  <c r="CT37" i="1"/>
  <c r="S37" i="1" s="1"/>
  <c r="CZ37" i="1" s="1"/>
  <c r="Y37" i="1" s="1"/>
  <c r="CU37" i="1"/>
  <c r="CV37" i="1"/>
  <c r="U37" i="1" s="1"/>
  <c r="CX37" i="1"/>
  <c r="W37" i="1" s="1"/>
  <c r="CY37" i="1"/>
  <c r="X37" i="1" s="1"/>
  <c r="GL37" i="1"/>
  <c r="GO37" i="1"/>
  <c r="GP37" i="1"/>
  <c r="GV37" i="1"/>
  <c r="HC37" i="1"/>
  <c r="GX37" i="1" s="1"/>
  <c r="HG37" i="1"/>
  <c r="I38" i="1"/>
  <c r="P38" i="1"/>
  <c r="AC38" i="1"/>
  <c r="AD38" i="1"/>
  <c r="AE38" i="1"/>
  <c r="AF38" i="1"/>
  <c r="AG38" i="1"/>
  <c r="AH38" i="1"/>
  <c r="CV38" i="1" s="1"/>
  <c r="U38" i="1" s="1"/>
  <c r="AI38" i="1"/>
  <c r="AJ38" i="1"/>
  <c r="CQ38" i="1"/>
  <c r="CR38" i="1"/>
  <c r="Q38" i="1" s="1"/>
  <c r="CS38" i="1"/>
  <c r="R38" i="1" s="1"/>
  <c r="CT38" i="1"/>
  <c r="S38" i="1" s="1"/>
  <c r="CU38" i="1"/>
  <c r="T38" i="1" s="1"/>
  <c r="CW38" i="1"/>
  <c r="V38" i="1" s="1"/>
  <c r="CX38" i="1"/>
  <c r="W38" i="1" s="1"/>
  <c r="GL38" i="1"/>
  <c r="GO38" i="1"/>
  <c r="GP38" i="1"/>
  <c r="GV38" i="1"/>
  <c r="HC38" i="1" s="1"/>
  <c r="GX38" i="1"/>
  <c r="C39" i="1"/>
  <c r="D39" i="1"/>
  <c r="R39" i="1"/>
  <c r="CZ39" i="1" s="1"/>
  <c r="Y39" i="1" s="1"/>
  <c r="AB39" i="1"/>
  <c r="AC39" i="1"/>
  <c r="AE39" i="1"/>
  <c r="AD39" i="1" s="1"/>
  <c r="AF39" i="1"/>
  <c r="CT39" i="1" s="1"/>
  <c r="S39" i="1" s="1"/>
  <c r="AG39" i="1"/>
  <c r="AH39" i="1"/>
  <c r="AI39" i="1"/>
  <c r="CW39" i="1" s="1"/>
  <c r="V39" i="1" s="1"/>
  <c r="AJ39" i="1"/>
  <c r="CX39" i="1" s="1"/>
  <c r="W39" i="1" s="1"/>
  <c r="CQ39" i="1"/>
  <c r="P39" i="1" s="1"/>
  <c r="CS39" i="1"/>
  <c r="CU39" i="1"/>
  <c r="T39" i="1" s="1"/>
  <c r="CV39" i="1"/>
  <c r="U39" i="1" s="1"/>
  <c r="GL39" i="1"/>
  <c r="GN39" i="1"/>
  <c r="GP39" i="1"/>
  <c r="GV39" i="1"/>
  <c r="HC39" i="1"/>
  <c r="GX39" i="1" s="1"/>
  <c r="I40" i="1"/>
  <c r="HH40" i="1" s="1"/>
  <c r="R40" i="1"/>
  <c r="U40" i="1"/>
  <c r="AC40" i="1"/>
  <c r="AE40" i="1"/>
  <c r="AD40" i="1" s="1"/>
  <c r="AF40" i="1"/>
  <c r="CT40" i="1" s="1"/>
  <c r="S40" i="1" s="1"/>
  <c r="AG40" i="1"/>
  <c r="AH40" i="1"/>
  <c r="AI40" i="1"/>
  <c r="AJ40" i="1"/>
  <c r="CX40" i="1" s="1"/>
  <c r="W40" i="1" s="1"/>
  <c r="CQ40" i="1"/>
  <c r="P40" i="1" s="1"/>
  <c r="CR40" i="1"/>
  <c r="Q40" i="1" s="1"/>
  <c r="CS40" i="1"/>
  <c r="CU40" i="1"/>
  <c r="T40" i="1" s="1"/>
  <c r="CV40" i="1"/>
  <c r="CW40" i="1"/>
  <c r="V40" i="1" s="1"/>
  <c r="CY40" i="1"/>
  <c r="X40" i="1" s="1"/>
  <c r="CZ40" i="1"/>
  <c r="Y40" i="1" s="1"/>
  <c r="FR40" i="1"/>
  <c r="GL40" i="1"/>
  <c r="GN40" i="1"/>
  <c r="GO40" i="1"/>
  <c r="GP40" i="1"/>
  <c r="GV40" i="1"/>
  <c r="HC40" i="1"/>
  <c r="GX40" i="1" s="1"/>
  <c r="C41" i="1"/>
  <c r="D41" i="1"/>
  <c r="S41" i="1"/>
  <c r="V41" i="1"/>
  <c r="AC41" i="1"/>
  <c r="CQ41" i="1" s="1"/>
  <c r="P41" i="1" s="1"/>
  <c r="AE41" i="1"/>
  <c r="AD41" i="1" s="1"/>
  <c r="AB41" i="1" s="1"/>
  <c r="AF41" i="1"/>
  <c r="AG41" i="1"/>
  <c r="CU41" i="1" s="1"/>
  <c r="T41" i="1" s="1"/>
  <c r="AH41" i="1"/>
  <c r="AI41" i="1"/>
  <c r="AJ41" i="1"/>
  <c r="CP41" i="1"/>
  <c r="O41" i="1" s="1"/>
  <c r="CR41" i="1"/>
  <c r="Q41" i="1" s="1"/>
  <c r="CS41" i="1"/>
  <c r="R41" i="1" s="1"/>
  <c r="CT41" i="1"/>
  <c r="CV41" i="1"/>
  <c r="U41" i="1" s="1"/>
  <c r="CW41" i="1"/>
  <c r="CX41" i="1"/>
  <c r="W41" i="1" s="1"/>
  <c r="GL41" i="1"/>
  <c r="GN41" i="1"/>
  <c r="GP41" i="1"/>
  <c r="GV41" i="1"/>
  <c r="HC41" i="1" s="1"/>
  <c r="GX41" i="1" s="1"/>
  <c r="I42" i="1"/>
  <c r="AC42" i="1"/>
  <c r="AE42" i="1"/>
  <c r="CS42" i="1" s="1"/>
  <c r="R42" i="1" s="1"/>
  <c r="AF42" i="1"/>
  <c r="AG42" i="1"/>
  <c r="CU42" i="1" s="1"/>
  <c r="T42" i="1" s="1"/>
  <c r="AH42" i="1"/>
  <c r="AI42" i="1"/>
  <c r="CW42" i="1" s="1"/>
  <c r="V42" i="1" s="1"/>
  <c r="AJ42" i="1"/>
  <c r="CR42" i="1"/>
  <c r="Q42" i="1" s="1"/>
  <c r="CT42" i="1"/>
  <c r="S42" i="1" s="1"/>
  <c r="CV42" i="1"/>
  <c r="U42" i="1" s="1"/>
  <c r="CX42" i="1"/>
  <c r="W42" i="1" s="1"/>
  <c r="GL42" i="1"/>
  <c r="GO42" i="1"/>
  <c r="GP42" i="1"/>
  <c r="GV42" i="1"/>
  <c r="HC42" i="1" s="1"/>
  <c r="GX42" i="1" s="1"/>
  <c r="I43" i="1"/>
  <c r="GX43" i="1" s="1"/>
  <c r="AC43" i="1"/>
  <c r="AD43" i="1"/>
  <c r="AE43" i="1"/>
  <c r="AF43" i="1"/>
  <c r="AB43" i="1" s="1"/>
  <c r="AG43" i="1"/>
  <c r="AH43" i="1"/>
  <c r="CV43" i="1" s="1"/>
  <c r="U43" i="1" s="1"/>
  <c r="AI43" i="1"/>
  <c r="AJ43" i="1"/>
  <c r="CX43" i="1" s="1"/>
  <c r="W43" i="1" s="1"/>
  <c r="CQ43" i="1"/>
  <c r="P43" i="1" s="1"/>
  <c r="CR43" i="1"/>
  <c r="Q43" i="1" s="1"/>
  <c r="CS43" i="1"/>
  <c r="R43" i="1" s="1"/>
  <c r="CU43" i="1"/>
  <c r="T43" i="1" s="1"/>
  <c r="CW43" i="1"/>
  <c r="V43" i="1" s="1"/>
  <c r="GL43" i="1"/>
  <c r="GO43" i="1"/>
  <c r="GP43" i="1"/>
  <c r="GV43" i="1"/>
  <c r="HC43" i="1"/>
  <c r="HG43" i="1"/>
  <c r="I44" i="1"/>
  <c r="AC44" i="1"/>
  <c r="CQ44" i="1" s="1"/>
  <c r="P44" i="1" s="1"/>
  <c r="AE44" i="1"/>
  <c r="AD44" i="1" s="1"/>
  <c r="AF44" i="1"/>
  <c r="AG44" i="1"/>
  <c r="CU44" i="1" s="1"/>
  <c r="T44" i="1" s="1"/>
  <c r="AH44" i="1"/>
  <c r="AI44" i="1"/>
  <c r="CW44" i="1" s="1"/>
  <c r="V44" i="1" s="1"/>
  <c r="AJ44" i="1"/>
  <c r="CR44" i="1"/>
  <c r="Q44" i="1" s="1"/>
  <c r="CT44" i="1"/>
  <c r="S44" i="1" s="1"/>
  <c r="CV44" i="1"/>
  <c r="U44" i="1" s="1"/>
  <c r="CX44" i="1"/>
  <c r="W44" i="1" s="1"/>
  <c r="GL44" i="1"/>
  <c r="GO44" i="1"/>
  <c r="GP44" i="1"/>
  <c r="GV44" i="1"/>
  <c r="HC44" i="1"/>
  <c r="GX44" i="1" s="1"/>
  <c r="C46" i="1"/>
  <c r="D46" i="1"/>
  <c r="S46" i="1"/>
  <c r="AC46" i="1"/>
  <c r="AE46" i="1"/>
  <c r="CS46" i="1" s="1"/>
  <c r="R46" i="1" s="1"/>
  <c r="AF46" i="1"/>
  <c r="AG46" i="1"/>
  <c r="CU46" i="1" s="1"/>
  <c r="T46" i="1" s="1"/>
  <c r="AH46" i="1"/>
  <c r="AI46" i="1"/>
  <c r="CW46" i="1" s="1"/>
  <c r="V46" i="1" s="1"/>
  <c r="AJ46" i="1"/>
  <c r="CR46" i="1"/>
  <c r="Q46" i="1" s="1"/>
  <c r="CT46" i="1"/>
  <c r="CV46" i="1"/>
  <c r="U46" i="1" s="1"/>
  <c r="CX46" i="1"/>
  <c r="W46" i="1" s="1"/>
  <c r="GL46" i="1"/>
  <c r="GN46" i="1"/>
  <c r="GP46" i="1"/>
  <c r="GV46" i="1"/>
  <c r="HC46" i="1" s="1"/>
  <c r="GX46" i="1" s="1"/>
  <c r="I47" i="1"/>
  <c r="AC47" i="1"/>
  <c r="AE47" i="1"/>
  <c r="CS47" i="1" s="1"/>
  <c r="R47" i="1" s="1"/>
  <c r="AF47" i="1"/>
  <c r="AG47" i="1"/>
  <c r="CU47" i="1" s="1"/>
  <c r="T47" i="1" s="1"/>
  <c r="AH47" i="1"/>
  <c r="AI47" i="1"/>
  <c r="CW47" i="1" s="1"/>
  <c r="V47" i="1" s="1"/>
  <c r="AJ47" i="1"/>
  <c r="CR47" i="1"/>
  <c r="Q47" i="1" s="1"/>
  <c r="CT47" i="1"/>
  <c r="S47" i="1" s="1"/>
  <c r="CV47" i="1"/>
  <c r="U47" i="1" s="1"/>
  <c r="CX47" i="1"/>
  <c r="W47" i="1" s="1"/>
  <c r="CY47" i="1"/>
  <c r="X47" i="1" s="1"/>
  <c r="CZ47" i="1"/>
  <c r="Y47" i="1" s="1"/>
  <c r="GL47" i="1"/>
  <c r="GO47" i="1"/>
  <c r="GP47" i="1"/>
  <c r="GV47" i="1"/>
  <c r="HC47" i="1" s="1"/>
  <c r="GX47" i="1" s="1"/>
  <c r="I48" i="1"/>
  <c r="S48" i="1"/>
  <c r="AC48" i="1"/>
  <c r="AE48" i="1"/>
  <c r="CS48" i="1" s="1"/>
  <c r="R48" i="1" s="1"/>
  <c r="AF48" i="1"/>
  <c r="AG48" i="1"/>
  <c r="CU48" i="1" s="1"/>
  <c r="T48" i="1" s="1"/>
  <c r="AH48" i="1"/>
  <c r="AI48" i="1"/>
  <c r="CW48" i="1" s="1"/>
  <c r="V48" i="1" s="1"/>
  <c r="AJ48" i="1"/>
  <c r="CR48" i="1"/>
  <c r="Q48" i="1" s="1"/>
  <c r="CT48" i="1"/>
  <c r="CV48" i="1"/>
  <c r="U48" i="1" s="1"/>
  <c r="CX48" i="1"/>
  <c r="W48" i="1" s="1"/>
  <c r="CY48" i="1"/>
  <c r="X48" i="1" s="1"/>
  <c r="CZ48" i="1"/>
  <c r="Y48" i="1" s="1"/>
  <c r="GL48" i="1"/>
  <c r="GO48" i="1"/>
  <c r="GP48" i="1"/>
  <c r="GV48" i="1"/>
  <c r="HC48" i="1" s="1"/>
  <c r="GX48" i="1" s="1"/>
  <c r="I49" i="1"/>
  <c r="AC49" i="1"/>
  <c r="AE49" i="1"/>
  <c r="CS49" i="1" s="1"/>
  <c r="R49" i="1" s="1"/>
  <c r="AF49" i="1"/>
  <c r="AG49" i="1"/>
  <c r="CU49" i="1" s="1"/>
  <c r="T49" i="1" s="1"/>
  <c r="AH49" i="1"/>
  <c r="AI49" i="1"/>
  <c r="CW49" i="1" s="1"/>
  <c r="V49" i="1" s="1"/>
  <c r="AJ49" i="1"/>
  <c r="CR49" i="1"/>
  <c r="Q49" i="1" s="1"/>
  <c r="CT49" i="1"/>
  <c r="S49" i="1" s="1"/>
  <c r="CV49" i="1"/>
  <c r="U49" i="1" s="1"/>
  <c r="CX49" i="1"/>
  <c r="W49" i="1" s="1"/>
  <c r="GL49" i="1"/>
  <c r="GO49" i="1"/>
  <c r="GP49" i="1"/>
  <c r="GV49" i="1"/>
  <c r="HC49" i="1" s="1"/>
  <c r="GX49" i="1" s="1"/>
  <c r="I50" i="1"/>
  <c r="GX50" i="1" s="1"/>
  <c r="AC50" i="1"/>
  <c r="AD50" i="1"/>
  <c r="AE50" i="1"/>
  <c r="AF50" i="1"/>
  <c r="CT50" i="1" s="1"/>
  <c r="AG50" i="1"/>
  <c r="AH50" i="1"/>
  <c r="CV50" i="1" s="1"/>
  <c r="AI50" i="1"/>
  <c r="AJ50" i="1"/>
  <c r="CX50" i="1" s="1"/>
  <c r="CQ50" i="1"/>
  <c r="P50" i="1" s="1"/>
  <c r="CR50" i="1"/>
  <c r="CS50" i="1"/>
  <c r="R50" i="1" s="1"/>
  <c r="CU50" i="1"/>
  <c r="CW50" i="1"/>
  <c r="V50" i="1" s="1"/>
  <c r="CY50" i="1"/>
  <c r="X50" i="1" s="1"/>
  <c r="CZ50" i="1"/>
  <c r="Y50" i="1" s="1"/>
  <c r="GL50" i="1"/>
  <c r="GO50" i="1"/>
  <c r="GP50" i="1"/>
  <c r="GV50" i="1"/>
  <c r="HC50" i="1"/>
  <c r="I51" i="1"/>
  <c r="GX51" i="1" s="1"/>
  <c r="AC51" i="1"/>
  <c r="AD51" i="1"/>
  <c r="AE51" i="1"/>
  <c r="AF51" i="1"/>
  <c r="CT51" i="1" s="1"/>
  <c r="AG51" i="1"/>
  <c r="AH51" i="1"/>
  <c r="CV51" i="1" s="1"/>
  <c r="AI51" i="1"/>
  <c r="AJ51" i="1"/>
  <c r="CX51" i="1" s="1"/>
  <c r="CQ51" i="1"/>
  <c r="P51" i="1" s="1"/>
  <c r="CR51" i="1"/>
  <c r="CS51" i="1"/>
  <c r="R51" i="1" s="1"/>
  <c r="CU51" i="1"/>
  <c r="CW51" i="1"/>
  <c r="V51" i="1" s="1"/>
  <c r="GL51" i="1"/>
  <c r="GO51" i="1"/>
  <c r="GP51" i="1"/>
  <c r="GV51" i="1"/>
  <c r="HC51" i="1"/>
  <c r="I52" i="1"/>
  <c r="U52" i="1"/>
  <c r="AC52" i="1"/>
  <c r="AE52" i="1"/>
  <c r="AF52" i="1"/>
  <c r="AG52" i="1"/>
  <c r="CU52" i="1" s="1"/>
  <c r="T52" i="1" s="1"/>
  <c r="AH52" i="1"/>
  <c r="AI52" i="1"/>
  <c r="CW52" i="1" s="1"/>
  <c r="V52" i="1" s="1"/>
  <c r="AJ52" i="1"/>
  <c r="CT52" i="1"/>
  <c r="S52" i="1" s="1"/>
  <c r="CV52" i="1"/>
  <c r="CX52" i="1"/>
  <c r="W52" i="1" s="1"/>
  <c r="GL52" i="1"/>
  <c r="GO52" i="1"/>
  <c r="GP52" i="1"/>
  <c r="GV52" i="1"/>
  <c r="HC52" i="1" s="1"/>
  <c r="GX52" i="1" s="1"/>
  <c r="I53" i="1"/>
  <c r="R53" i="1" s="1"/>
  <c r="V53" i="1"/>
  <c r="AC53" i="1"/>
  <c r="AD53" i="1"/>
  <c r="AB53" i="1" s="1"/>
  <c r="AE53" i="1"/>
  <c r="AF53" i="1"/>
  <c r="CT53" i="1" s="1"/>
  <c r="AG53" i="1"/>
  <c r="AH53" i="1"/>
  <c r="CV53" i="1" s="1"/>
  <c r="U53" i="1" s="1"/>
  <c r="AI53" i="1"/>
  <c r="AJ53" i="1"/>
  <c r="CX53" i="1" s="1"/>
  <c r="CQ53" i="1"/>
  <c r="P53" i="1" s="1"/>
  <c r="CR53" i="1"/>
  <c r="Q53" i="1" s="1"/>
  <c r="CS53" i="1"/>
  <c r="CU53" i="1"/>
  <c r="T53" i="1" s="1"/>
  <c r="CW53" i="1"/>
  <c r="GL53" i="1"/>
  <c r="GO53" i="1"/>
  <c r="GP53" i="1"/>
  <c r="GV53" i="1"/>
  <c r="HC53" i="1" s="1"/>
  <c r="GX53" i="1"/>
  <c r="I54" i="1"/>
  <c r="U54" i="1"/>
  <c r="AC54" i="1"/>
  <c r="AE54" i="1"/>
  <c r="CR54" i="1" s="1"/>
  <c r="Q54" i="1" s="1"/>
  <c r="AF54" i="1"/>
  <c r="AG54" i="1"/>
  <c r="CU54" i="1" s="1"/>
  <c r="T54" i="1" s="1"/>
  <c r="AH54" i="1"/>
  <c r="AI54" i="1"/>
  <c r="CW54" i="1" s="1"/>
  <c r="V54" i="1" s="1"/>
  <c r="AJ54" i="1"/>
  <c r="CT54" i="1"/>
  <c r="S54" i="1" s="1"/>
  <c r="CV54" i="1"/>
  <c r="CX54" i="1"/>
  <c r="W54" i="1" s="1"/>
  <c r="GL54" i="1"/>
  <c r="GO54" i="1"/>
  <c r="GP54" i="1"/>
  <c r="GV54" i="1"/>
  <c r="HC54" i="1" s="1"/>
  <c r="GX54" i="1" s="1"/>
  <c r="C55" i="1"/>
  <c r="D55" i="1"/>
  <c r="S55" i="1"/>
  <c r="W55" i="1"/>
  <c r="AC55" i="1"/>
  <c r="AE55" i="1"/>
  <c r="AF55" i="1"/>
  <c r="AG55" i="1"/>
  <c r="CU55" i="1" s="1"/>
  <c r="T55" i="1" s="1"/>
  <c r="AH55" i="1"/>
  <c r="AI55" i="1"/>
  <c r="CW55" i="1" s="1"/>
  <c r="V55" i="1" s="1"/>
  <c r="AJ55" i="1"/>
  <c r="CR55" i="1"/>
  <c r="Q55" i="1" s="1"/>
  <c r="CT55" i="1"/>
  <c r="CV55" i="1"/>
  <c r="U55" i="1" s="1"/>
  <c r="CX55" i="1"/>
  <c r="GL55" i="1"/>
  <c r="GN55" i="1"/>
  <c r="GP55" i="1"/>
  <c r="GV55" i="1"/>
  <c r="HC55" i="1" s="1"/>
  <c r="GX55" i="1" s="1"/>
  <c r="I56" i="1"/>
  <c r="U56" i="1"/>
  <c r="AC56" i="1"/>
  <c r="AE56" i="1"/>
  <c r="AF56" i="1"/>
  <c r="AG56" i="1"/>
  <c r="CU56" i="1" s="1"/>
  <c r="T56" i="1" s="1"/>
  <c r="AH56" i="1"/>
  <c r="AI56" i="1"/>
  <c r="CW56" i="1" s="1"/>
  <c r="V56" i="1" s="1"/>
  <c r="AJ56" i="1"/>
  <c r="CT56" i="1"/>
  <c r="S56" i="1" s="1"/>
  <c r="CV56" i="1"/>
  <c r="CX56" i="1"/>
  <c r="W56" i="1" s="1"/>
  <c r="CY56" i="1"/>
  <c r="X56" i="1" s="1"/>
  <c r="CZ56" i="1"/>
  <c r="Y56" i="1" s="1"/>
  <c r="GL56" i="1"/>
  <c r="GO56" i="1"/>
  <c r="GP56" i="1"/>
  <c r="GV56" i="1"/>
  <c r="HC56" i="1"/>
  <c r="GX56" i="1" s="1"/>
  <c r="C57" i="1"/>
  <c r="D57" i="1"/>
  <c r="R57" i="1"/>
  <c r="V57" i="1"/>
  <c r="AC57" i="1"/>
  <c r="AD57" i="1"/>
  <c r="AB57" i="1" s="1"/>
  <c r="AE57" i="1"/>
  <c r="AF57" i="1"/>
  <c r="CT57" i="1" s="1"/>
  <c r="S57" i="1" s="1"/>
  <c r="CZ57" i="1" s="1"/>
  <c r="Y57" i="1" s="1"/>
  <c r="AG57" i="1"/>
  <c r="AH57" i="1"/>
  <c r="CV57" i="1" s="1"/>
  <c r="U57" i="1" s="1"/>
  <c r="AI57" i="1"/>
  <c r="AJ57" i="1"/>
  <c r="CX57" i="1" s="1"/>
  <c r="W57" i="1" s="1"/>
  <c r="CQ57" i="1"/>
  <c r="P57" i="1" s="1"/>
  <c r="CP57" i="1" s="1"/>
  <c r="O57" i="1" s="1"/>
  <c r="GM57" i="1" s="1"/>
  <c r="GO57" i="1" s="1"/>
  <c r="CR57" i="1"/>
  <c r="Q57" i="1" s="1"/>
  <c r="CS57" i="1"/>
  <c r="CU57" i="1"/>
  <c r="T57" i="1" s="1"/>
  <c r="CW57" i="1"/>
  <c r="CY57" i="1"/>
  <c r="X57" i="1" s="1"/>
  <c r="GL57" i="1"/>
  <c r="GN57" i="1"/>
  <c r="GP57" i="1"/>
  <c r="GV57" i="1"/>
  <c r="GX57" i="1"/>
  <c r="HC57" i="1"/>
  <c r="I58" i="1"/>
  <c r="T58" i="1"/>
  <c r="X58" i="1"/>
  <c r="AC58" i="1"/>
  <c r="AD58" i="1"/>
  <c r="AB58" i="1" s="1"/>
  <c r="AE58" i="1"/>
  <c r="AF58" i="1"/>
  <c r="CT58" i="1" s="1"/>
  <c r="S58" i="1" s="1"/>
  <c r="AG58" i="1"/>
  <c r="AH58" i="1"/>
  <c r="CV58" i="1" s="1"/>
  <c r="U58" i="1" s="1"/>
  <c r="AI58" i="1"/>
  <c r="AJ58" i="1"/>
  <c r="CX58" i="1" s="1"/>
  <c r="W58" i="1" s="1"/>
  <c r="CQ58" i="1"/>
  <c r="P58" i="1" s="1"/>
  <c r="CP58" i="1" s="1"/>
  <c r="O58" i="1" s="1"/>
  <c r="GM58" i="1" s="1"/>
  <c r="GN58" i="1" s="1"/>
  <c r="CR58" i="1"/>
  <c r="Q58" i="1" s="1"/>
  <c r="CS58" i="1"/>
  <c r="R58" i="1" s="1"/>
  <c r="CU58" i="1"/>
  <c r="CW58" i="1"/>
  <c r="V58" i="1" s="1"/>
  <c r="CY58" i="1"/>
  <c r="CZ58" i="1"/>
  <c r="Y58" i="1" s="1"/>
  <c r="GL58" i="1"/>
  <c r="GO58" i="1"/>
  <c r="GP58" i="1"/>
  <c r="GV58" i="1"/>
  <c r="GX58" i="1"/>
  <c r="HC58" i="1"/>
  <c r="C59" i="1"/>
  <c r="D59" i="1"/>
  <c r="S59" i="1"/>
  <c r="W59" i="1"/>
  <c r="AC59" i="1"/>
  <c r="AE59" i="1"/>
  <c r="AF59" i="1"/>
  <c r="AG59" i="1"/>
  <c r="CU59" i="1" s="1"/>
  <c r="T59" i="1" s="1"/>
  <c r="AH59" i="1"/>
  <c r="AI59" i="1"/>
  <c r="CW59" i="1" s="1"/>
  <c r="V59" i="1" s="1"/>
  <c r="AJ59" i="1"/>
  <c r="CR59" i="1"/>
  <c r="Q59" i="1" s="1"/>
  <c r="CT59" i="1"/>
  <c r="CV59" i="1"/>
  <c r="U59" i="1" s="1"/>
  <c r="CX59" i="1"/>
  <c r="GL59" i="1"/>
  <c r="GN59" i="1"/>
  <c r="GP59" i="1"/>
  <c r="GV59" i="1"/>
  <c r="HC59" i="1" s="1"/>
  <c r="GX59" i="1" s="1"/>
  <c r="I60" i="1"/>
  <c r="U60" i="1"/>
  <c r="AC60" i="1"/>
  <c r="AE60" i="1"/>
  <c r="AF60" i="1"/>
  <c r="AG60" i="1"/>
  <c r="CU60" i="1" s="1"/>
  <c r="T60" i="1" s="1"/>
  <c r="AH60" i="1"/>
  <c r="AI60" i="1"/>
  <c r="CW60" i="1" s="1"/>
  <c r="V60" i="1" s="1"/>
  <c r="AJ60" i="1"/>
  <c r="CT60" i="1"/>
  <c r="S60" i="1" s="1"/>
  <c r="CV60" i="1"/>
  <c r="CX60" i="1"/>
  <c r="W60" i="1" s="1"/>
  <c r="CY60" i="1"/>
  <c r="X60" i="1" s="1"/>
  <c r="CZ60" i="1"/>
  <c r="Y60" i="1" s="1"/>
  <c r="GL60" i="1"/>
  <c r="GN60" i="1"/>
  <c r="GP60" i="1"/>
  <c r="GV60" i="1"/>
  <c r="HC60" i="1" s="1"/>
  <c r="GX60" i="1" s="1"/>
  <c r="I61" i="1"/>
  <c r="U61" i="1"/>
  <c r="AC61" i="1"/>
  <c r="AE61" i="1"/>
  <c r="AF61" i="1"/>
  <c r="AG61" i="1"/>
  <c r="CU61" i="1" s="1"/>
  <c r="T61" i="1" s="1"/>
  <c r="AH61" i="1"/>
  <c r="AI61" i="1"/>
  <c r="CW61" i="1" s="1"/>
  <c r="V61" i="1" s="1"/>
  <c r="AJ61" i="1"/>
  <c r="CT61" i="1"/>
  <c r="S61" i="1" s="1"/>
  <c r="CV61" i="1"/>
  <c r="CX61" i="1"/>
  <c r="W61" i="1" s="1"/>
  <c r="CY61" i="1"/>
  <c r="X61" i="1" s="1"/>
  <c r="CZ61" i="1"/>
  <c r="Y61" i="1" s="1"/>
  <c r="GL61" i="1"/>
  <c r="GN61" i="1"/>
  <c r="GP61" i="1"/>
  <c r="GV61" i="1"/>
  <c r="HC61" i="1" s="1"/>
  <c r="GX61" i="1" s="1"/>
  <c r="I62" i="1"/>
  <c r="U62" i="1"/>
  <c r="AC62" i="1"/>
  <c r="AE62" i="1"/>
  <c r="AF62" i="1"/>
  <c r="AG62" i="1"/>
  <c r="CU62" i="1" s="1"/>
  <c r="T62" i="1" s="1"/>
  <c r="AH62" i="1"/>
  <c r="AI62" i="1"/>
  <c r="CW62" i="1" s="1"/>
  <c r="V62" i="1" s="1"/>
  <c r="AJ62" i="1"/>
  <c r="CT62" i="1"/>
  <c r="S62" i="1" s="1"/>
  <c r="CV62" i="1"/>
  <c r="CX62" i="1"/>
  <c r="W62" i="1" s="1"/>
  <c r="CY62" i="1"/>
  <c r="X62" i="1" s="1"/>
  <c r="CZ62" i="1"/>
  <c r="Y62" i="1" s="1"/>
  <c r="GL62" i="1"/>
  <c r="GN62" i="1"/>
  <c r="GP62" i="1"/>
  <c r="GV62" i="1"/>
  <c r="HC62" i="1" s="1"/>
  <c r="GX62" i="1" s="1"/>
  <c r="I63" i="1"/>
  <c r="U63" i="1"/>
  <c r="AC63" i="1"/>
  <c r="AE63" i="1"/>
  <c r="AF63" i="1"/>
  <c r="AG63" i="1"/>
  <c r="CU63" i="1" s="1"/>
  <c r="T63" i="1" s="1"/>
  <c r="AH63" i="1"/>
  <c r="AI63" i="1"/>
  <c r="CW63" i="1" s="1"/>
  <c r="V63" i="1" s="1"/>
  <c r="AJ63" i="1"/>
  <c r="CT63" i="1"/>
  <c r="S63" i="1" s="1"/>
  <c r="CV63" i="1"/>
  <c r="CX63" i="1"/>
  <c r="W63" i="1" s="1"/>
  <c r="CY63" i="1"/>
  <c r="X63" i="1" s="1"/>
  <c r="CZ63" i="1"/>
  <c r="Y63" i="1" s="1"/>
  <c r="GL63" i="1"/>
  <c r="GO63" i="1"/>
  <c r="GP63" i="1"/>
  <c r="GV63" i="1"/>
  <c r="HC63" i="1"/>
  <c r="GX63" i="1" s="1"/>
  <c r="I64" i="1"/>
  <c r="S64" i="1"/>
  <c r="W64" i="1"/>
  <c r="AC64" i="1"/>
  <c r="AE64" i="1"/>
  <c r="AF64" i="1"/>
  <c r="AG64" i="1"/>
  <c r="CU64" i="1" s="1"/>
  <c r="T64" i="1" s="1"/>
  <c r="AH64" i="1"/>
  <c r="AI64" i="1"/>
  <c r="CW64" i="1" s="1"/>
  <c r="V64" i="1" s="1"/>
  <c r="AJ64" i="1"/>
  <c r="CR64" i="1"/>
  <c r="Q64" i="1" s="1"/>
  <c r="CT64" i="1"/>
  <c r="CV64" i="1"/>
  <c r="U64" i="1" s="1"/>
  <c r="CX64" i="1"/>
  <c r="GL64" i="1"/>
  <c r="GO64" i="1"/>
  <c r="GP64" i="1"/>
  <c r="GV64" i="1"/>
  <c r="HC64" i="1"/>
  <c r="GX64" i="1" s="1"/>
  <c r="I65" i="1"/>
  <c r="AC65" i="1"/>
  <c r="AD65" i="1"/>
  <c r="AB65" i="1" s="1"/>
  <c r="AE65" i="1"/>
  <c r="AF65" i="1"/>
  <c r="CT65" i="1" s="1"/>
  <c r="S65" i="1" s="1"/>
  <c r="AG65" i="1"/>
  <c r="AH65" i="1"/>
  <c r="CV65" i="1" s="1"/>
  <c r="U65" i="1" s="1"/>
  <c r="AI65" i="1"/>
  <c r="AJ65" i="1"/>
  <c r="CX65" i="1" s="1"/>
  <c r="W65" i="1" s="1"/>
  <c r="CQ65" i="1"/>
  <c r="P65" i="1" s="1"/>
  <c r="CP65" i="1" s="1"/>
  <c r="O65" i="1" s="1"/>
  <c r="CR65" i="1"/>
  <c r="Q65" i="1" s="1"/>
  <c r="CS65" i="1"/>
  <c r="R65" i="1" s="1"/>
  <c r="CU65" i="1"/>
  <c r="T65" i="1" s="1"/>
  <c r="CW65" i="1"/>
  <c r="V65" i="1" s="1"/>
  <c r="GL65" i="1"/>
  <c r="GO65" i="1"/>
  <c r="GP65" i="1"/>
  <c r="GV65" i="1"/>
  <c r="GX65" i="1"/>
  <c r="HC65" i="1"/>
  <c r="HG65" i="1"/>
  <c r="I66" i="1"/>
  <c r="AC66" i="1"/>
  <c r="CQ66" i="1" s="1"/>
  <c r="P66" i="1" s="1"/>
  <c r="AE66" i="1"/>
  <c r="AD66" i="1" s="1"/>
  <c r="AF66" i="1"/>
  <c r="AG66" i="1"/>
  <c r="CU66" i="1" s="1"/>
  <c r="T66" i="1" s="1"/>
  <c r="AH66" i="1"/>
  <c r="AI66" i="1"/>
  <c r="CW66" i="1" s="1"/>
  <c r="V66" i="1" s="1"/>
  <c r="AJ66" i="1"/>
  <c r="CR66" i="1"/>
  <c r="Q66" i="1" s="1"/>
  <c r="CT66" i="1"/>
  <c r="S66" i="1" s="1"/>
  <c r="CV66" i="1"/>
  <c r="U66" i="1" s="1"/>
  <c r="CX66" i="1"/>
  <c r="W66" i="1" s="1"/>
  <c r="GL66" i="1"/>
  <c r="GO66" i="1"/>
  <c r="GP66" i="1"/>
  <c r="GV66" i="1"/>
  <c r="HC66" i="1"/>
  <c r="GX66" i="1" s="1"/>
  <c r="I67" i="1"/>
  <c r="AC67" i="1"/>
  <c r="AD67" i="1"/>
  <c r="AB67" i="1" s="1"/>
  <c r="AE67" i="1"/>
  <c r="AF67" i="1"/>
  <c r="CT67" i="1" s="1"/>
  <c r="S67" i="1" s="1"/>
  <c r="AG67" i="1"/>
  <c r="AH67" i="1"/>
  <c r="CV67" i="1" s="1"/>
  <c r="U67" i="1" s="1"/>
  <c r="AI67" i="1"/>
  <c r="AJ67" i="1"/>
  <c r="CX67" i="1" s="1"/>
  <c r="W67" i="1" s="1"/>
  <c r="CQ67" i="1"/>
  <c r="P67" i="1" s="1"/>
  <c r="CP67" i="1" s="1"/>
  <c r="O67" i="1" s="1"/>
  <c r="CR67" i="1"/>
  <c r="Q67" i="1" s="1"/>
  <c r="CS67" i="1"/>
  <c r="R67" i="1" s="1"/>
  <c r="CU67" i="1"/>
  <c r="T67" i="1" s="1"/>
  <c r="CW67" i="1"/>
  <c r="V67" i="1" s="1"/>
  <c r="GL67" i="1"/>
  <c r="GO67" i="1"/>
  <c r="GP67" i="1"/>
  <c r="GV67" i="1"/>
  <c r="GX67" i="1"/>
  <c r="HC67" i="1"/>
  <c r="HG67" i="1"/>
  <c r="I68" i="1"/>
  <c r="AC68" i="1"/>
  <c r="AE68" i="1"/>
  <c r="CS68" i="1" s="1"/>
  <c r="R68" i="1" s="1"/>
  <c r="AF68" i="1"/>
  <c r="AG68" i="1"/>
  <c r="CU68" i="1" s="1"/>
  <c r="T68" i="1" s="1"/>
  <c r="AH68" i="1"/>
  <c r="AI68" i="1"/>
  <c r="CW68" i="1" s="1"/>
  <c r="V68" i="1" s="1"/>
  <c r="AJ68" i="1"/>
  <c r="CR68" i="1"/>
  <c r="Q68" i="1" s="1"/>
  <c r="CT68" i="1"/>
  <c r="S68" i="1" s="1"/>
  <c r="CV68" i="1"/>
  <c r="U68" i="1" s="1"/>
  <c r="CX68" i="1"/>
  <c r="W68" i="1" s="1"/>
  <c r="GL68" i="1"/>
  <c r="GO68" i="1"/>
  <c r="GP68" i="1"/>
  <c r="GV68" i="1"/>
  <c r="HC68" i="1" s="1"/>
  <c r="GX68" i="1" s="1"/>
  <c r="C69" i="1"/>
  <c r="D69" i="1"/>
  <c r="AC69" i="1"/>
  <c r="CQ69" i="1" s="1"/>
  <c r="P69" i="1" s="1"/>
  <c r="AE69" i="1"/>
  <c r="AD69" i="1" s="1"/>
  <c r="AF69" i="1"/>
  <c r="AG69" i="1"/>
  <c r="CU69" i="1" s="1"/>
  <c r="T69" i="1" s="1"/>
  <c r="AH69" i="1"/>
  <c r="AI69" i="1"/>
  <c r="CW69" i="1" s="1"/>
  <c r="V69" i="1" s="1"/>
  <c r="AJ69" i="1"/>
  <c r="CR69" i="1"/>
  <c r="Q69" i="1" s="1"/>
  <c r="CT69" i="1"/>
  <c r="S69" i="1" s="1"/>
  <c r="CV69" i="1"/>
  <c r="U69" i="1" s="1"/>
  <c r="CX69" i="1"/>
  <c r="W69" i="1" s="1"/>
  <c r="GL69" i="1"/>
  <c r="GN69" i="1"/>
  <c r="GP69" i="1"/>
  <c r="GV69" i="1"/>
  <c r="HC69" i="1"/>
  <c r="GX69" i="1" s="1"/>
  <c r="I70" i="1"/>
  <c r="AC70" i="1"/>
  <c r="CQ70" i="1" s="1"/>
  <c r="P70" i="1" s="1"/>
  <c r="AE70" i="1"/>
  <c r="AD70" i="1" s="1"/>
  <c r="AF70" i="1"/>
  <c r="AG70" i="1"/>
  <c r="CU70" i="1" s="1"/>
  <c r="T70" i="1" s="1"/>
  <c r="AH70" i="1"/>
  <c r="AI70" i="1"/>
  <c r="CW70" i="1" s="1"/>
  <c r="V70" i="1" s="1"/>
  <c r="AJ70" i="1"/>
  <c r="CR70" i="1"/>
  <c r="Q70" i="1" s="1"/>
  <c r="CT70" i="1"/>
  <c r="S70" i="1" s="1"/>
  <c r="CV70" i="1"/>
  <c r="U70" i="1" s="1"/>
  <c r="CX70" i="1"/>
  <c r="W70" i="1" s="1"/>
  <c r="CY70" i="1"/>
  <c r="X70" i="1" s="1"/>
  <c r="CZ70" i="1"/>
  <c r="Y70" i="1" s="1"/>
  <c r="GL70" i="1"/>
  <c r="GN70" i="1"/>
  <c r="GP70" i="1"/>
  <c r="GV70" i="1"/>
  <c r="HC70" i="1"/>
  <c r="GX70" i="1" s="1"/>
  <c r="I71" i="1"/>
  <c r="AC71" i="1"/>
  <c r="CQ71" i="1" s="1"/>
  <c r="P71" i="1" s="1"/>
  <c r="AE71" i="1"/>
  <c r="AD71" i="1" s="1"/>
  <c r="AF71" i="1"/>
  <c r="AG71" i="1"/>
  <c r="CU71" i="1" s="1"/>
  <c r="T71" i="1" s="1"/>
  <c r="AH71" i="1"/>
  <c r="AI71" i="1"/>
  <c r="CW71" i="1" s="1"/>
  <c r="V71" i="1" s="1"/>
  <c r="AJ71" i="1"/>
  <c r="CR71" i="1"/>
  <c r="Q71" i="1" s="1"/>
  <c r="CT71" i="1"/>
  <c r="S71" i="1" s="1"/>
  <c r="CV71" i="1"/>
  <c r="U71" i="1" s="1"/>
  <c r="CX71" i="1"/>
  <c r="W71" i="1" s="1"/>
  <c r="CY71" i="1"/>
  <c r="X71" i="1" s="1"/>
  <c r="CZ71" i="1"/>
  <c r="Y71" i="1" s="1"/>
  <c r="GL71" i="1"/>
  <c r="GN71" i="1"/>
  <c r="GP71" i="1"/>
  <c r="GV71" i="1"/>
  <c r="HC71" i="1"/>
  <c r="GX71" i="1" s="1"/>
  <c r="I72" i="1"/>
  <c r="AC72" i="1"/>
  <c r="CQ72" i="1" s="1"/>
  <c r="P72" i="1" s="1"/>
  <c r="AE72" i="1"/>
  <c r="AD72" i="1" s="1"/>
  <c r="AF72" i="1"/>
  <c r="AG72" i="1"/>
  <c r="CU72" i="1" s="1"/>
  <c r="T72" i="1" s="1"/>
  <c r="AH72" i="1"/>
  <c r="AI72" i="1"/>
  <c r="CW72" i="1" s="1"/>
  <c r="V72" i="1" s="1"/>
  <c r="AJ72" i="1"/>
  <c r="CR72" i="1"/>
  <c r="Q72" i="1" s="1"/>
  <c r="CT72" i="1"/>
  <c r="S72" i="1" s="1"/>
  <c r="CV72" i="1"/>
  <c r="U72" i="1" s="1"/>
  <c r="CX72" i="1"/>
  <c r="W72" i="1" s="1"/>
  <c r="CY72" i="1"/>
  <c r="X72" i="1" s="1"/>
  <c r="CZ72" i="1"/>
  <c r="Y72" i="1" s="1"/>
  <c r="GL72" i="1"/>
  <c r="GN72" i="1"/>
  <c r="GP72" i="1"/>
  <c r="GV72" i="1"/>
  <c r="HC72" i="1"/>
  <c r="GX72" i="1" s="1"/>
  <c r="C73" i="1"/>
  <c r="D73" i="1"/>
  <c r="AC73" i="1"/>
  <c r="AD73" i="1"/>
  <c r="AB73" i="1" s="1"/>
  <c r="AE73" i="1"/>
  <c r="AF73" i="1"/>
  <c r="CT73" i="1" s="1"/>
  <c r="S73" i="1" s="1"/>
  <c r="AG73" i="1"/>
  <c r="AH73" i="1"/>
  <c r="CV73" i="1" s="1"/>
  <c r="U73" i="1" s="1"/>
  <c r="AI73" i="1"/>
  <c r="AJ73" i="1"/>
  <c r="CX73" i="1" s="1"/>
  <c r="W73" i="1" s="1"/>
  <c r="CQ73" i="1"/>
  <c r="P73" i="1" s="1"/>
  <c r="CR73" i="1"/>
  <c r="Q73" i="1" s="1"/>
  <c r="CS73" i="1"/>
  <c r="R73" i="1" s="1"/>
  <c r="CU73" i="1"/>
  <c r="T73" i="1" s="1"/>
  <c r="CW73" i="1"/>
  <c r="V73" i="1" s="1"/>
  <c r="GL73" i="1"/>
  <c r="GN73" i="1"/>
  <c r="GP73" i="1"/>
  <c r="GV73" i="1"/>
  <c r="GX73" i="1"/>
  <c r="HC73" i="1"/>
  <c r="I74" i="1"/>
  <c r="AC74" i="1"/>
  <c r="AD74" i="1"/>
  <c r="AB74" i="1" s="1"/>
  <c r="AE74" i="1"/>
  <c r="AF74" i="1"/>
  <c r="CT74" i="1" s="1"/>
  <c r="S74" i="1" s="1"/>
  <c r="AG74" i="1"/>
  <c r="AH74" i="1"/>
  <c r="CV74" i="1" s="1"/>
  <c r="U74" i="1" s="1"/>
  <c r="AI74" i="1"/>
  <c r="AJ74" i="1"/>
  <c r="CX74" i="1" s="1"/>
  <c r="W74" i="1" s="1"/>
  <c r="CQ74" i="1"/>
  <c r="P74" i="1" s="1"/>
  <c r="CR74" i="1"/>
  <c r="Q74" i="1" s="1"/>
  <c r="CS74" i="1"/>
  <c r="R74" i="1" s="1"/>
  <c r="CU74" i="1"/>
  <c r="T74" i="1" s="1"/>
  <c r="CW74" i="1"/>
  <c r="V74" i="1" s="1"/>
  <c r="CY74" i="1"/>
  <c r="X74" i="1" s="1"/>
  <c r="CZ74" i="1"/>
  <c r="Y74" i="1" s="1"/>
  <c r="GL74" i="1"/>
  <c r="GN74" i="1"/>
  <c r="GP74" i="1"/>
  <c r="GV74" i="1"/>
  <c r="GX74" i="1"/>
  <c r="HC74" i="1"/>
  <c r="I75" i="1"/>
  <c r="AC75" i="1"/>
  <c r="AD75" i="1"/>
  <c r="AB75" i="1" s="1"/>
  <c r="AE75" i="1"/>
  <c r="AF75" i="1"/>
  <c r="CT75" i="1" s="1"/>
  <c r="S75" i="1" s="1"/>
  <c r="AG75" i="1"/>
  <c r="AH75" i="1"/>
  <c r="CV75" i="1" s="1"/>
  <c r="U75" i="1" s="1"/>
  <c r="AI75" i="1"/>
  <c r="AJ75" i="1"/>
  <c r="CX75" i="1" s="1"/>
  <c r="W75" i="1" s="1"/>
  <c r="CQ75" i="1"/>
  <c r="P75" i="1" s="1"/>
  <c r="CR75" i="1"/>
  <c r="Q75" i="1" s="1"/>
  <c r="CS75" i="1"/>
  <c r="R75" i="1" s="1"/>
  <c r="CU75" i="1"/>
  <c r="T75" i="1" s="1"/>
  <c r="CW75" i="1"/>
  <c r="V75" i="1" s="1"/>
  <c r="CY75" i="1"/>
  <c r="X75" i="1" s="1"/>
  <c r="CZ75" i="1"/>
  <c r="Y75" i="1" s="1"/>
  <c r="GL75" i="1"/>
  <c r="GN75" i="1"/>
  <c r="GP75" i="1"/>
  <c r="GV75" i="1"/>
  <c r="GX75" i="1"/>
  <c r="HC75" i="1"/>
  <c r="I76" i="1"/>
  <c r="AC76" i="1"/>
  <c r="AD76" i="1"/>
  <c r="AB76" i="1" s="1"/>
  <c r="AE76" i="1"/>
  <c r="AF76" i="1"/>
  <c r="CT76" i="1" s="1"/>
  <c r="S76" i="1" s="1"/>
  <c r="AG76" i="1"/>
  <c r="AH76" i="1"/>
  <c r="CV76" i="1" s="1"/>
  <c r="U76" i="1" s="1"/>
  <c r="AI76" i="1"/>
  <c r="AJ76" i="1"/>
  <c r="CX76" i="1" s="1"/>
  <c r="W76" i="1" s="1"/>
  <c r="CQ76" i="1"/>
  <c r="P76" i="1" s="1"/>
  <c r="CR76" i="1"/>
  <c r="Q76" i="1" s="1"/>
  <c r="CS76" i="1"/>
  <c r="R76" i="1" s="1"/>
  <c r="CU76" i="1"/>
  <c r="T76" i="1" s="1"/>
  <c r="CW76" i="1"/>
  <c r="V76" i="1" s="1"/>
  <c r="CY76" i="1"/>
  <c r="X76" i="1" s="1"/>
  <c r="CZ76" i="1"/>
  <c r="Y76" i="1" s="1"/>
  <c r="GL76" i="1"/>
  <c r="GN76" i="1"/>
  <c r="GP76" i="1"/>
  <c r="GV76" i="1"/>
  <c r="GX76" i="1"/>
  <c r="HC76" i="1"/>
  <c r="C77" i="1"/>
  <c r="D77" i="1"/>
  <c r="AC77" i="1"/>
  <c r="AE77" i="1"/>
  <c r="CS77" i="1" s="1"/>
  <c r="R77" i="1" s="1"/>
  <c r="AF77" i="1"/>
  <c r="AG77" i="1"/>
  <c r="CU77" i="1" s="1"/>
  <c r="T77" i="1" s="1"/>
  <c r="AH77" i="1"/>
  <c r="AI77" i="1"/>
  <c r="CW77" i="1" s="1"/>
  <c r="V77" i="1" s="1"/>
  <c r="AJ77" i="1"/>
  <c r="CR77" i="1"/>
  <c r="Q77" i="1" s="1"/>
  <c r="CT77" i="1"/>
  <c r="S77" i="1" s="1"/>
  <c r="CV77" i="1"/>
  <c r="U77" i="1" s="1"/>
  <c r="CX77" i="1"/>
  <c r="W77" i="1" s="1"/>
  <c r="GL77" i="1"/>
  <c r="GN77" i="1"/>
  <c r="GP77" i="1"/>
  <c r="GV77" i="1"/>
  <c r="HC77" i="1" s="1"/>
  <c r="GX77" i="1" s="1"/>
  <c r="I78" i="1"/>
  <c r="AC78" i="1"/>
  <c r="AE78" i="1"/>
  <c r="CS78" i="1" s="1"/>
  <c r="R78" i="1" s="1"/>
  <c r="AF78" i="1"/>
  <c r="AG78" i="1"/>
  <c r="CU78" i="1" s="1"/>
  <c r="T78" i="1" s="1"/>
  <c r="AH78" i="1"/>
  <c r="AI78" i="1"/>
  <c r="CW78" i="1" s="1"/>
  <c r="V78" i="1" s="1"/>
  <c r="AJ78" i="1"/>
  <c r="CR78" i="1"/>
  <c r="Q78" i="1" s="1"/>
  <c r="CT78" i="1"/>
  <c r="S78" i="1" s="1"/>
  <c r="CV78" i="1"/>
  <c r="U78" i="1" s="1"/>
  <c r="CX78" i="1"/>
  <c r="W78" i="1" s="1"/>
  <c r="GL78" i="1"/>
  <c r="GO78" i="1"/>
  <c r="GP78" i="1"/>
  <c r="GV78" i="1"/>
  <c r="HC78" i="1" s="1"/>
  <c r="GX78" i="1" s="1"/>
  <c r="C79" i="1"/>
  <c r="D79" i="1"/>
  <c r="AC79" i="1"/>
  <c r="CQ79" i="1" s="1"/>
  <c r="P79" i="1" s="1"/>
  <c r="AE79" i="1"/>
  <c r="AD79" i="1" s="1"/>
  <c r="AF79" i="1"/>
  <c r="AG79" i="1"/>
  <c r="CU79" i="1" s="1"/>
  <c r="T79" i="1" s="1"/>
  <c r="AH79" i="1"/>
  <c r="AI79" i="1"/>
  <c r="CW79" i="1" s="1"/>
  <c r="V79" i="1" s="1"/>
  <c r="AJ79" i="1"/>
  <c r="CR79" i="1"/>
  <c r="Q79" i="1" s="1"/>
  <c r="CT79" i="1"/>
  <c r="S79" i="1" s="1"/>
  <c r="CV79" i="1"/>
  <c r="U79" i="1" s="1"/>
  <c r="CX79" i="1"/>
  <c r="W79" i="1" s="1"/>
  <c r="GL79" i="1"/>
  <c r="GO79" i="1"/>
  <c r="GP79" i="1"/>
  <c r="GV79" i="1"/>
  <c r="HC79" i="1"/>
  <c r="GX79" i="1" s="1"/>
  <c r="I80" i="1"/>
  <c r="AC80" i="1"/>
  <c r="CQ80" i="1" s="1"/>
  <c r="P80" i="1" s="1"/>
  <c r="CP80" i="1" s="1"/>
  <c r="O80" i="1" s="1"/>
  <c r="AE80" i="1"/>
  <c r="AD80" i="1" s="1"/>
  <c r="AF80" i="1"/>
  <c r="AG80" i="1"/>
  <c r="CU80" i="1" s="1"/>
  <c r="T80" i="1" s="1"/>
  <c r="AH80" i="1"/>
  <c r="AI80" i="1"/>
  <c r="CW80" i="1" s="1"/>
  <c r="V80" i="1" s="1"/>
  <c r="AJ80" i="1"/>
  <c r="CR80" i="1"/>
  <c r="Q80" i="1" s="1"/>
  <c r="CT80" i="1"/>
  <c r="S80" i="1" s="1"/>
  <c r="CV80" i="1"/>
  <c r="U80" i="1" s="1"/>
  <c r="CX80" i="1"/>
  <c r="W80" i="1" s="1"/>
  <c r="GL80" i="1"/>
  <c r="GO80" i="1"/>
  <c r="GP80" i="1"/>
  <c r="GV80" i="1"/>
  <c r="HC80" i="1"/>
  <c r="GX80" i="1" s="1"/>
  <c r="C81" i="1"/>
  <c r="D81" i="1"/>
  <c r="AC81" i="1"/>
  <c r="AE81" i="1"/>
  <c r="CS81" i="1" s="1"/>
  <c r="R81" i="1" s="1"/>
  <c r="AF81" i="1"/>
  <c r="AG81" i="1"/>
  <c r="CU81" i="1" s="1"/>
  <c r="T81" i="1" s="1"/>
  <c r="AH81" i="1"/>
  <c r="AI81" i="1"/>
  <c r="CW81" i="1" s="1"/>
  <c r="V81" i="1" s="1"/>
  <c r="AJ81" i="1"/>
  <c r="CR81" i="1"/>
  <c r="Q81" i="1" s="1"/>
  <c r="CT81" i="1"/>
  <c r="S81" i="1" s="1"/>
  <c r="CV81" i="1"/>
  <c r="U81" i="1" s="1"/>
  <c r="CX81" i="1"/>
  <c r="W81" i="1" s="1"/>
  <c r="GL81" i="1"/>
  <c r="GN81" i="1"/>
  <c r="GP81" i="1"/>
  <c r="GV81" i="1"/>
  <c r="HC81" i="1" s="1"/>
  <c r="GX81" i="1" s="1"/>
  <c r="I82" i="1"/>
  <c r="AC82" i="1"/>
  <c r="AE82" i="1"/>
  <c r="CS82" i="1" s="1"/>
  <c r="R82" i="1" s="1"/>
  <c r="AF82" i="1"/>
  <c r="AG82" i="1"/>
  <c r="CU82" i="1" s="1"/>
  <c r="T82" i="1" s="1"/>
  <c r="AH82" i="1"/>
  <c r="AI82" i="1"/>
  <c r="CW82" i="1" s="1"/>
  <c r="V82" i="1" s="1"/>
  <c r="AJ82" i="1"/>
  <c r="CR82" i="1"/>
  <c r="Q82" i="1" s="1"/>
  <c r="CT82" i="1"/>
  <c r="S82" i="1" s="1"/>
  <c r="CV82" i="1"/>
  <c r="U82" i="1" s="1"/>
  <c r="CX82" i="1"/>
  <c r="W82" i="1" s="1"/>
  <c r="CY82" i="1"/>
  <c r="X82" i="1" s="1"/>
  <c r="CZ82" i="1"/>
  <c r="Y82" i="1" s="1"/>
  <c r="GL82" i="1"/>
  <c r="GO82" i="1"/>
  <c r="GP82" i="1"/>
  <c r="GV82" i="1"/>
  <c r="HC82" i="1" s="1"/>
  <c r="GX82" i="1" s="1"/>
  <c r="I83" i="1"/>
  <c r="AC83" i="1"/>
  <c r="AE83" i="1"/>
  <c r="CS83" i="1" s="1"/>
  <c r="R83" i="1" s="1"/>
  <c r="AF83" i="1"/>
  <c r="AG83" i="1"/>
  <c r="CU83" i="1" s="1"/>
  <c r="T83" i="1" s="1"/>
  <c r="AH83" i="1"/>
  <c r="AI83" i="1"/>
  <c r="CW83" i="1" s="1"/>
  <c r="V83" i="1" s="1"/>
  <c r="AJ83" i="1"/>
  <c r="CR83" i="1"/>
  <c r="Q83" i="1" s="1"/>
  <c r="CT83" i="1"/>
  <c r="S83" i="1" s="1"/>
  <c r="CV83" i="1"/>
  <c r="U83" i="1" s="1"/>
  <c r="CX83" i="1"/>
  <c r="W83" i="1" s="1"/>
  <c r="GL83" i="1"/>
  <c r="GO83" i="1"/>
  <c r="GP83" i="1"/>
  <c r="GV83" i="1"/>
  <c r="HC83" i="1" s="1"/>
  <c r="GX83" i="1" s="1"/>
  <c r="I84" i="1"/>
  <c r="AC84" i="1"/>
  <c r="AD84" i="1"/>
  <c r="AB84" i="1" s="1"/>
  <c r="AE84" i="1"/>
  <c r="AF84" i="1"/>
  <c r="CT84" i="1" s="1"/>
  <c r="S84" i="1" s="1"/>
  <c r="AG84" i="1"/>
  <c r="AH84" i="1"/>
  <c r="CV84" i="1" s="1"/>
  <c r="U84" i="1" s="1"/>
  <c r="AI84" i="1"/>
  <c r="AJ84" i="1"/>
  <c r="CX84" i="1" s="1"/>
  <c r="W84" i="1" s="1"/>
  <c r="CQ84" i="1"/>
  <c r="P84" i="1" s="1"/>
  <c r="CP84" i="1" s="1"/>
  <c r="O84" i="1" s="1"/>
  <c r="CR84" i="1"/>
  <c r="Q84" i="1" s="1"/>
  <c r="CS84" i="1"/>
  <c r="R84" i="1" s="1"/>
  <c r="CU84" i="1"/>
  <c r="T84" i="1" s="1"/>
  <c r="CW84" i="1"/>
  <c r="V84" i="1" s="1"/>
  <c r="GL84" i="1"/>
  <c r="GO84" i="1"/>
  <c r="GP84" i="1"/>
  <c r="GV84" i="1"/>
  <c r="GX84" i="1"/>
  <c r="HC84" i="1"/>
  <c r="HG84" i="1"/>
  <c r="C86" i="1"/>
  <c r="D86" i="1"/>
  <c r="AC86" i="1"/>
  <c r="AD86" i="1"/>
  <c r="AB86" i="1" s="1"/>
  <c r="AE86" i="1"/>
  <c r="AF86" i="1"/>
  <c r="CT86" i="1" s="1"/>
  <c r="S86" i="1" s="1"/>
  <c r="AG86" i="1"/>
  <c r="AH86" i="1"/>
  <c r="CV86" i="1" s="1"/>
  <c r="U86" i="1" s="1"/>
  <c r="AI86" i="1"/>
  <c r="AJ86" i="1"/>
  <c r="CX86" i="1" s="1"/>
  <c r="W86" i="1" s="1"/>
  <c r="CQ86" i="1"/>
  <c r="P86" i="1" s="1"/>
  <c r="CP86" i="1" s="1"/>
  <c r="O86" i="1" s="1"/>
  <c r="CR86" i="1"/>
  <c r="Q86" i="1" s="1"/>
  <c r="CS86" i="1"/>
  <c r="R86" i="1" s="1"/>
  <c r="CU86" i="1"/>
  <c r="T86" i="1" s="1"/>
  <c r="CW86" i="1"/>
  <c r="V86" i="1" s="1"/>
  <c r="GL86" i="1"/>
  <c r="GN86" i="1"/>
  <c r="GP86" i="1"/>
  <c r="GV86" i="1"/>
  <c r="GX86" i="1"/>
  <c r="HC86" i="1"/>
  <c r="I87" i="1"/>
  <c r="AC87" i="1"/>
  <c r="AD87" i="1"/>
  <c r="AB87" i="1" s="1"/>
  <c r="AE87" i="1"/>
  <c r="AF87" i="1"/>
  <c r="CT87" i="1" s="1"/>
  <c r="S87" i="1" s="1"/>
  <c r="AG87" i="1"/>
  <c r="AH87" i="1"/>
  <c r="CV87" i="1" s="1"/>
  <c r="U87" i="1" s="1"/>
  <c r="AI87" i="1"/>
  <c r="AJ87" i="1"/>
  <c r="CX87" i="1" s="1"/>
  <c r="W87" i="1" s="1"/>
  <c r="CQ87" i="1"/>
  <c r="P87" i="1" s="1"/>
  <c r="CP87" i="1" s="1"/>
  <c r="O87" i="1" s="1"/>
  <c r="CR87" i="1"/>
  <c r="Q87" i="1" s="1"/>
  <c r="CS87" i="1"/>
  <c r="R87" i="1" s="1"/>
  <c r="CU87" i="1"/>
  <c r="T87" i="1" s="1"/>
  <c r="CW87" i="1"/>
  <c r="V87" i="1" s="1"/>
  <c r="CY87" i="1"/>
  <c r="X87" i="1" s="1"/>
  <c r="CZ87" i="1"/>
  <c r="Y87" i="1" s="1"/>
  <c r="GL87" i="1"/>
  <c r="GN87" i="1"/>
  <c r="GP87" i="1"/>
  <c r="GV87" i="1"/>
  <c r="GX87" i="1"/>
  <c r="HC87" i="1"/>
  <c r="HG87" i="1"/>
  <c r="C88" i="1"/>
  <c r="D88" i="1"/>
  <c r="AC88" i="1"/>
  <c r="AD88" i="1"/>
  <c r="AB88" i="1" s="1"/>
  <c r="AE88" i="1"/>
  <c r="AF88" i="1"/>
  <c r="CT88" i="1" s="1"/>
  <c r="S88" i="1" s="1"/>
  <c r="AG88" i="1"/>
  <c r="AH88" i="1"/>
  <c r="CV88" i="1" s="1"/>
  <c r="U88" i="1" s="1"/>
  <c r="AI88" i="1"/>
  <c r="AJ88" i="1"/>
  <c r="CX88" i="1" s="1"/>
  <c r="W88" i="1" s="1"/>
  <c r="CQ88" i="1"/>
  <c r="P88" i="1" s="1"/>
  <c r="CP88" i="1" s="1"/>
  <c r="O88" i="1" s="1"/>
  <c r="CR88" i="1"/>
  <c r="Q88" i="1" s="1"/>
  <c r="CS88" i="1"/>
  <c r="R88" i="1" s="1"/>
  <c r="CU88" i="1"/>
  <c r="T88" i="1" s="1"/>
  <c r="CW88" i="1"/>
  <c r="V88" i="1" s="1"/>
  <c r="GL88" i="1"/>
  <c r="GN88" i="1"/>
  <c r="GP88" i="1"/>
  <c r="GV88" i="1"/>
  <c r="GX88" i="1"/>
  <c r="HC88" i="1"/>
  <c r="I89" i="1"/>
  <c r="AC89" i="1"/>
  <c r="AD89" i="1"/>
  <c r="AB89" i="1" s="1"/>
  <c r="AE89" i="1"/>
  <c r="AF89" i="1"/>
  <c r="CT89" i="1" s="1"/>
  <c r="S89" i="1" s="1"/>
  <c r="AG89" i="1"/>
  <c r="AH89" i="1"/>
  <c r="CV89" i="1" s="1"/>
  <c r="U89" i="1" s="1"/>
  <c r="AI89" i="1"/>
  <c r="AJ89" i="1"/>
  <c r="CX89" i="1" s="1"/>
  <c r="W89" i="1" s="1"/>
  <c r="CQ89" i="1"/>
  <c r="P89" i="1" s="1"/>
  <c r="CP89" i="1" s="1"/>
  <c r="O89" i="1" s="1"/>
  <c r="CR89" i="1"/>
  <c r="Q89" i="1" s="1"/>
  <c r="CS89" i="1"/>
  <c r="R89" i="1" s="1"/>
  <c r="CU89" i="1"/>
  <c r="T89" i="1" s="1"/>
  <c r="CW89" i="1"/>
  <c r="V89" i="1" s="1"/>
  <c r="CY89" i="1"/>
  <c r="X89" i="1" s="1"/>
  <c r="CZ89" i="1"/>
  <c r="Y89" i="1" s="1"/>
  <c r="GL89" i="1"/>
  <c r="GN89" i="1"/>
  <c r="GP89" i="1"/>
  <c r="GV89" i="1"/>
  <c r="HC89" i="1" s="1"/>
  <c r="GX89" i="1" s="1"/>
  <c r="HG89" i="1"/>
  <c r="I90" i="1"/>
  <c r="AC90" i="1"/>
  <c r="CQ90" i="1" s="1"/>
  <c r="P90" i="1" s="1"/>
  <c r="AE90" i="1"/>
  <c r="AD90" i="1" s="1"/>
  <c r="AF90" i="1"/>
  <c r="AG90" i="1"/>
  <c r="CU90" i="1" s="1"/>
  <c r="T90" i="1" s="1"/>
  <c r="AH90" i="1"/>
  <c r="AI90" i="1"/>
  <c r="CW90" i="1" s="1"/>
  <c r="V90" i="1" s="1"/>
  <c r="AJ90" i="1"/>
  <c r="CR90" i="1"/>
  <c r="Q90" i="1" s="1"/>
  <c r="CT90" i="1"/>
  <c r="S90" i="1" s="1"/>
  <c r="CV90" i="1"/>
  <c r="U90" i="1" s="1"/>
  <c r="CX90" i="1"/>
  <c r="W90" i="1" s="1"/>
  <c r="CY90" i="1"/>
  <c r="X90" i="1" s="1"/>
  <c r="CZ90" i="1"/>
  <c r="Y90" i="1" s="1"/>
  <c r="GL90" i="1"/>
  <c r="GN90" i="1"/>
  <c r="GP90" i="1"/>
  <c r="GV90" i="1"/>
  <c r="HC90" i="1"/>
  <c r="GX90" i="1" s="1"/>
  <c r="I91" i="1"/>
  <c r="AC91" i="1"/>
  <c r="AD91" i="1"/>
  <c r="AB91" i="1" s="1"/>
  <c r="AE91" i="1"/>
  <c r="AF91" i="1"/>
  <c r="CT91" i="1" s="1"/>
  <c r="S91" i="1" s="1"/>
  <c r="AG91" i="1"/>
  <c r="AH91" i="1"/>
  <c r="CV91" i="1" s="1"/>
  <c r="U91" i="1" s="1"/>
  <c r="AI91" i="1"/>
  <c r="AJ91" i="1"/>
  <c r="CX91" i="1" s="1"/>
  <c r="W91" i="1" s="1"/>
  <c r="CQ91" i="1"/>
  <c r="P91" i="1" s="1"/>
  <c r="CP91" i="1" s="1"/>
  <c r="O91" i="1" s="1"/>
  <c r="CR91" i="1"/>
  <c r="Q91" i="1" s="1"/>
  <c r="CS91" i="1"/>
  <c r="R91" i="1" s="1"/>
  <c r="CU91" i="1"/>
  <c r="T91" i="1" s="1"/>
  <c r="CW91" i="1"/>
  <c r="V91" i="1" s="1"/>
  <c r="CY91" i="1"/>
  <c r="X91" i="1" s="1"/>
  <c r="CZ91" i="1"/>
  <c r="Y91" i="1" s="1"/>
  <c r="GL91" i="1"/>
  <c r="GO91" i="1"/>
  <c r="GP91" i="1"/>
  <c r="GV91" i="1"/>
  <c r="GX91" i="1"/>
  <c r="HC91" i="1"/>
  <c r="I92" i="1"/>
  <c r="AC92" i="1"/>
  <c r="AD92" i="1"/>
  <c r="AB92" i="1" s="1"/>
  <c r="AE92" i="1"/>
  <c r="AF92" i="1"/>
  <c r="CT92" i="1" s="1"/>
  <c r="S92" i="1" s="1"/>
  <c r="AG92" i="1"/>
  <c r="AH92" i="1"/>
  <c r="CV92" i="1" s="1"/>
  <c r="U92" i="1" s="1"/>
  <c r="AI92" i="1"/>
  <c r="AJ92" i="1"/>
  <c r="CX92" i="1" s="1"/>
  <c r="W92" i="1" s="1"/>
  <c r="CQ92" i="1"/>
  <c r="P92" i="1" s="1"/>
  <c r="CP92" i="1" s="1"/>
  <c r="O92" i="1" s="1"/>
  <c r="GM92" i="1" s="1"/>
  <c r="GO92" i="1" s="1"/>
  <c r="CR92" i="1"/>
  <c r="Q92" i="1" s="1"/>
  <c r="CS92" i="1"/>
  <c r="R92" i="1" s="1"/>
  <c r="CU92" i="1"/>
  <c r="T92" i="1" s="1"/>
  <c r="CW92" i="1"/>
  <c r="V92" i="1" s="1"/>
  <c r="CY92" i="1"/>
  <c r="X92" i="1" s="1"/>
  <c r="CZ92" i="1"/>
  <c r="Y92" i="1" s="1"/>
  <c r="GL92" i="1"/>
  <c r="GN92" i="1"/>
  <c r="GP92" i="1"/>
  <c r="GV92" i="1"/>
  <c r="GX92" i="1"/>
  <c r="HC92" i="1"/>
  <c r="HG92" i="1"/>
  <c r="C93" i="1"/>
  <c r="D93" i="1"/>
  <c r="AC93" i="1"/>
  <c r="AD93" i="1"/>
  <c r="AB93" i="1" s="1"/>
  <c r="AE93" i="1"/>
  <c r="AF93" i="1"/>
  <c r="CT93" i="1" s="1"/>
  <c r="S93" i="1" s="1"/>
  <c r="AG93" i="1"/>
  <c r="AH93" i="1"/>
  <c r="CV93" i="1" s="1"/>
  <c r="U93" i="1" s="1"/>
  <c r="AI93" i="1"/>
  <c r="AJ93" i="1"/>
  <c r="CX93" i="1" s="1"/>
  <c r="W93" i="1" s="1"/>
  <c r="CQ93" i="1"/>
  <c r="P93" i="1" s="1"/>
  <c r="CP93" i="1" s="1"/>
  <c r="O93" i="1" s="1"/>
  <c r="CR93" i="1"/>
  <c r="Q93" i="1" s="1"/>
  <c r="CS93" i="1"/>
  <c r="R93" i="1" s="1"/>
  <c r="CU93" i="1"/>
  <c r="T93" i="1" s="1"/>
  <c r="CW93" i="1"/>
  <c r="V93" i="1" s="1"/>
  <c r="GL93" i="1"/>
  <c r="GN93" i="1"/>
  <c r="GP93" i="1"/>
  <c r="GV93" i="1"/>
  <c r="GX93" i="1"/>
  <c r="HC93" i="1"/>
  <c r="I94" i="1"/>
  <c r="AC94" i="1"/>
  <c r="AD94" i="1"/>
  <c r="AB94" i="1" s="1"/>
  <c r="AE94" i="1"/>
  <c r="AF94" i="1"/>
  <c r="CT94" i="1" s="1"/>
  <c r="S94" i="1" s="1"/>
  <c r="AG94" i="1"/>
  <c r="AH94" i="1"/>
  <c r="CV94" i="1" s="1"/>
  <c r="U94" i="1" s="1"/>
  <c r="AI94" i="1"/>
  <c r="AJ94" i="1"/>
  <c r="CX94" i="1" s="1"/>
  <c r="W94" i="1" s="1"/>
  <c r="CQ94" i="1"/>
  <c r="P94" i="1" s="1"/>
  <c r="CP94" i="1" s="1"/>
  <c r="O94" i="1" s="1"/>
  <c r="GM94" i="1" s="1"/>
  <c r="GO94" i="1" s="1"/>
  <c r="CR94" i="1"/>
  <c r="Q94" i="1" s="1"/>
  <c r="CS94" i="1"/>
  <c r="R94" i="1" s="1"/>
  <c r="CU94" i="1"/>
  <c r="T94" i="1" s="1"/>
  <c r="CW94" i="1"/>
  <c r="V94" i="1" s="1"/>
  <c r="CY94" i="1"/>
  <c r="X94" i="1" s="1"/>
  <c r="CZ94" i="1"/>
  <c r="Y94" i="1" s="1"/>
  <c r="GL94" i="1"/>
  <c r="GN94" i="1"/>
  <c r="GP94" i="1"/>
  <c r="GV94" i="1"/>
  <c r="GX94" i="1"/>
  <c r="HC94" i="1"/>
  <c r="HG94" i="1"/>
  <c r="C95" i="1"/>
  <c r="D95" i="1"/>
  <c r="P95" i="1"/>
  <c r="CP95" i="1" s="1"/>
  <c r="O95" i="1" s="1"/>
  <c r="T95" i="1"/>
  <c r="AC95" i="1"/>
  <c r="AD95" i="1"/>
  <c r="AB95" i="1" s="1"/>
  <c r="AE95" i="1"/>
  <c r="AF95" i="1"/>
  <c r="CT95" i="1" s="1"/>
  <c r="S95" i="1" s="1"/>
  <c r="AG95" i="1"/>
  <c r="AH95" i="1"/>
  <c r="CV95" i="1" s="1"/>
  <c r="U95" i="1" s="1"/>
  <c r="AI95" i="1"/>
  <c r="AJ95" i="1"/>
  <c r="CX95" i="1" s="1"/>
  <c r="W95" i="1" s="1"/>
  <c r="CQ95" i="1"/>
  <c r="CR95" i="1"/>
  <c r="Q95" i="1" s="1"/>
  <c r="CS95" i="1"/>
  <c r="R95" i="1" s="1"/>
  <c r="CY95" i="1" s="1"/>
  <c r="X95" i="1" s="1"/>
  <c r="CU95" i="1"/>
  <c r="CW95" i="1"/>
  <c r="V95" i="1" s="1"/>
  <c r="GL95" i="1"/>
  <c r="GN95" i="1"/>
  <c r="GP95" i="1"/>
  <c r="GV95" i="1"/>
  <c r="GX95" i="1"/>
  <c r="HC95" i="1"/>
  <c r="I96" i="1"/>
  <c r="HH96" i="1" s="1"/>
  <c r="R96" i="1"/>
  <c r="V96" i="1"/>
  <c r="AC96" i="1"/>
  <c r="AD96" i="1"/>
  <c r="AE96" i="1"/>
  <c r="AF96" i="1"/>
  <c r="CT96" i="1" s="1"/>
  <c r="S96" i="1" s="1"/>
  <c r="AG96" i="1"/>
  <c r="AH96" i="1"/>
  <c r="CV96" i="1" s="1"/>
  <c r="U96" i="1" s="1"/>
  <c r="AI96" i="1"/>
  <c r="AJ96" i="1"/>
  <c r="CX96" i="1" s="1"/>
  <c r="W96" i="1" s="1"/>
  <c r="CQ96" i="1"/>
  <c r="CR96" i="1"/>
  <c r="Q96" i="1" s="1"/>
  <c r="CS96" i="1"/>
  <c r="CU96" i="1"/>
  <c r="T96" i="1" s="1"/>
  <c r="CW96" i="1"/>
  <c r="CY96" i="1"/>
  <c r="X96" i="1" s="1"/>
  <c r="CZ96" i="1"/>
  <c r="Y96" i="1" s="1"/>
  <c r="GL96" i="1"/>
  <c r="GN96" i="1"/>
  <c r="GO96" i="1"/>
  <c r="GP96" i="1"/>
  <c r="GV96" i="1"/>
  <c r="HC96" i="1" s="1"/>
  <c r="GX96" i="1" s="1"/>
  <c r="C97" i="1"/>
  <c r="D97" i="1"/>
  <c r="S97" i="1"/>
  <c r="W97" i="1"/>
  <c r="AC97" i="1"/>
  <c r="AE97" i="1"/>
  <c r="AF97" i="1"/>
  <c r="AG97" i="1"/>
  <c r="CU97" i="1" s="1"/>
  <c r="T97" i="1" s="1"/>
  <c r="AH97" i="1"/>
  <c r="AI97" i="1"/>
  <c r="CW97" i="1" s="1"/>
  <c r="V97" i="1" s="1"/>
  <c r="AJ97" i="1"/>
  <c r="CR97" i="1"/>
  <c r="Q97" i="1" s="1"/>
  <c r="CT97" i="1"/>
  <c r="CV97" i="1"/>
  <c r="U97" i="1" s="1"/>
  <c r="CX97" i="1"/>
  <c r="GL97" i="1"/>
  <c r="GN97" i="1"/>
  <c r="GP97" i="1"/>
  <c r="GV97" i="1"/>
  <c r="HC97" i="1" s="1"/>
  <c r="GX97" i="1" s="1"/>
  <c r="I98" i="1"/>
  <c r="U98" i="1"/>
  <c r="AC98" i="1"/>
  <c r="AE98" i="1"/>
  <c r="AF98" i="1"/>
  <c r="AG98" i="1"/>
  <c r="CU98" i="1" s="1"/>
  <c r="T98" i="1" s="1"/>
  <c r="AH98" i="1"/>
  <c r="AI98" i="1"/>
  <c r="CW98" i="1" s="1"/>
  <c r="V98" i="1" s="1"/>
  <c r="AJ98" i="1"/>
  <c r="CT98" i="1"/>
  <c r="S98" i="1" s="1"/>
  <c r="CV98" i="1"/>
  <c r="CX98" i="1"/>
  <c r="W98" i="1" s="1"/>
  <c r="GL98" i="1"/>
  <c r="GO98" i="1"/>
  <c r="GP98" i="1"/>
  <c r="GV98" i="1"/>
  <c r="HC98" i="1" s="1"/>
  <c r="GX98" i="1" s="1"/>
  <c r="C100" i="1"/>
  <c r="D100" i="1"/>
  <c r="S100" i="1"/>
  <c r="W100" i="1"/>
  <c r="AC100" i="1"/>
  <c r="AE100" i="1"/>
  <c r="AF100" i="1"/>
  <c r="AG100" i="1"/>
  <c r="CU100" i="1" s="1"/>
  <c r="T100" i="1" s="1"/>
  <c r="AH100" i="1"/>
  <c r="AI100" i="1"/>
  <c r="CW100" i="1" s="1"/>
  <c r="V100" i="1" s="1"/>
  <c r="AJ100" i="1"/>
  <c r="CR100" i="1"/>
  <c r="Q100" i="1" s="1"/>
  <c r="CT100" i="1"/>
  <c r="CV100" i="1"/>
  <c r="U100" i="1" s="1"/>
  <c r="CX100" i="1"/>
  <c r="GL100" i="1"/>
  <c r="GN100" i="1"/>
  <c r="GP100" i="1"/>
  <c r="GV100" i="1"/>
  <c r="HC100" i="1" s="1"/>
  <c r="GX100" i="1" s="1"/>
  <c r="I101" i="1"/>
  <c r="U101" i="1"/>
  <c r="Y101" i="1"/>
  <c r="AC101" i="1"/>
  <c r="AE101" i="1"/>
  <c r="AF101" i="1"/>
  <c r="AG101" i="1"/>
  <c r="CU101" i="1" s="1"/>
  <c r="T101" i="1" s="1"/>
  <c r="AH101" i="1"/>
  <c r="AI101" i="1"/>
  <c r="CW101" i="1" s="1"/>
  <c r="V101" i="1" s="1"/>
  <c r="AJ101" i="1"/>
  <c r="CT101" i="1"/>
  <c r="S101" i="1" s="1"/>
  <c r="CV101" i="1"/>
  <c r="CX101" i="1"/>
  <c r="W101" i="1" s="1"/>
  <c r="CY101" i="1"/>
  <c r="X101" i="1" s="1"/>
  <c r="CZ101" i="1"/>
  <c r="GL101" i="1"/>
  <c r="GN101" i="1"/>
  <c r="GP101" i="1"/>
  <c r="GV101" i="1"/>
  <c r="HC101" i="1" s="1"/>
  <c r="GX101" i="1" s="1"/>
  <c r="C102" i="1"/>
  <c r="D102" i="1"/>
  <c r="S102" i="1"/>
  <c r="W102" i="1"/>
  <c r="AC102" i="1"/>
  <c r="AE102" i="1"/>
  <c r="AF102" i="1"/>
  <c r="AG102" i="1"/>
  <c r="CU102" i="1" s="1"/>
  <c r="T102" i="1" s="1"/>
  <c r="AH102" i="1"/>
  <c r="AI102" i="1"/>
  <c r="CW102" i="1" s="1"/>
  <c r="V102" i="1" s="1"/>
  <c r="AJ102" i="1"/>
  <c r="CR102" i="1"/>
  <c r="Q102" i="1" s="1"/>
  <c r="CT102" i="1"/>
  <c r="CV102" i="1"/>
  <c r="U102" i="1" s="1"/>
  <c r="CX102" i="1"/>
  <c r="GL102" i="1"/>
  <c r="GN102" i="1"/>
  <c r="GP102" i="1"/>
  <c r="GV102" i="1"/>
  <c r="HC102" i="1" s="1"/>
  <c r="GX102" i="1" s="1"/>
  <c r="I103" i="1"/>
  <c r="U103" i="1"/>
  <c r="Y103" i="1"/>
  <c r="AC103" i="1"/>
  <c r="AE103" i="1"/>
  <c r="AF103" i="1"/>
  <c r="AG103" i="1"/>
  <c r="CU103" i="1" s="1"/>
  <c r="T103" i="1" s="1"/>
  <c r="AH103" i="1"/>
  <c r="AI103" i="1"/>
  <c r="CW103" i="1" s="1"/>
  <c r="V103" i="1" s="1"/>
  <c r="AJ103" i="1"/>
  <c r="CT103" i="1"/>
  <c r="S103" i="1" s="1"/>
  <c r="CV103" i="1"/>
  <c r="CX103" i="1"/>
  <c r="W103" i="1" s="1"/>
  <c r="CY103" i="1"/>
  <c r="X103" i="1" s="1"/>
  <c r="CZ103" i="1"/>
  <c r="GL103" i="1"/>
  <c r="GN103" i="1"/>
  <c r="GO103" i="1"/>
  <c r="GP103" i="1"/>
  <c r="GV103" i="1"/>
  <c r="GX103" i="1"/>
  <c r="HC103" i="1"/>
  <c r="HH103" i="1"/>
  <c r="C104" i="1"/>
  <c r="D104" i="1"/>
  <c r="R104" i="1"/>
  <c r="V104" i="1"/>
  <c r="AC104" i="1"/>
  <c r="AD104" i="1"/>
  <c r="AB104" i="1" s="1"/>
  <c r="AE104" i="1"/>
  <c r="AF104" i="1"/>
  <c r="CT104" i="1" s="1"/>
  <c r="S104" i="1" s="1"/>
  <c r="CZ104" i="1" s="1"/>
  <c r="Y104" i="1" s="1"/>
  <c r="AG104" i="1"/>
  <c r="AH104" i="1"/>
  <c r="CV104" i="1" s="1"/>
  <c r="U104" i="1" s="1"/>
  <c r="AI104" i="1"/>
  <c r="AJ104" i="1"/>
  <c r="CX104" i="1" s="1"/>
  <c r="W104" i="1" s="1"/>
  <c r="CQ104" i="1"/>
  <c r="P104" i="1" s="1"/>
  <c r="CP104" i="1" s="1"/>
  <c r="O104" i="1" s="1"/>
  <c r="GM104" i="1" s="1"/>
  <c r="GO104" i="1" s="1"/>
  <c r="CR104" i="1"/>
  <c r="Q104" i="1" s="1"/>
  <c r="CS104" i="1"/>
  <c r="CU104" i="1"/>
  <c r="T104" i="1" s="1"/>
  <c r="CW104" i="1"/>
  <c r="CY104" i="1"/>
  <c r="X104" i="1" s="1"/>
  <c r="GL104" i="1"/>
  <c r="GN104" i="1"/>
  <c r="GP104" i="1"/>
  <c r="GV104" i="1"/>
  <c r="GX104" i="1"/>
  <c r="HC104" i="1"/>
  <c r="I105" i="1"/>
  <c r="P105" i="1"/>
  <c r="CP105" i="1" s="1"/>
  <c r="O105" i="1" s="1"/>
  <c r="GM105" i="1" s="1"/>
  <c r="T105" i="1"/>
  <c r="X105" i="1"/>
  <c r="AC105" i="1"/>
  <c r="AD105" i="1"/>
  <c r="AB105" i="1" s="1"/>
  <c r="AE105" i="1"/>
  <c r="AF105" i="1"/>
  <c r="CT105" i="1" s="1"/>
  <c r="S105" i="1" s="1"/>
  <c r="AG105" i="1"/>
  <c r="AH105" i="1"/>
  <c r="CV105" i="1" s="1"/>
  <c r="U105" i="1" s="1"/>
  <c r="AI105" i="1"/>
  <c r="AJ105" i="1"/>
  <c r="CX105" i="1" s="1"/>
  <c r="W105" i="1" s="1"/>
  <c r="CQ105" i="1"/>
  <c r="CR105" i="1"/>
  <c r="Q105" i="1" s="1"/>
  <c r="CS105" i="1"/>
  <c r="R105" i="1" s="1"/>
  <c r="CU105" i="1"/>
  <c r="CW105" i="1"/>
  <c r="V105" i="1" s="1"/>
  <c r="CY105" i="1"/>
  <c r="CZ105" i="1"/>
  <c r="Y105" i="1" s="1"/>
  <c r="GL105" i="1"/>
  <c r="GN105" i="1"/>
  <c r="GO105" i="1"/>
  <c r="GP105" i="1"/>
  <c r="GV105" i="1"/>
  <c r="HC105" i="1"/>
  <c r="GX105" i="1" s="1"/>
  <c r="C106" i="1"/>
  <c r="D106" i="1"/>
  <c r="R106" i="1"/>
  <c r="V106" i="1"/>
  <c r="AC106" i="1"/>
  <c r="AD106" i="1"/>
  <c r="AE106" i="1"/>
  <c r="AF106" i="1"/>
  <c r="CT106" i="1" s="1"/>
  <c r="S106" i="1" s="1"/>
  <c r="CZ106" i="1" s="1"/>
  <c r="Y106" i="1" s="1"/>
  <c r="AG106" i="1"/>
  <c r="AH106" i="1"/>
  <c r="CV106" i="1" s="1"/>
  <c r="U106" i="1" s="1"/>
  <c r="AI106" i="1"/>
  <c r="AJ106" i="1"/>
  <c r="CX106" i="1" s="1"/>
  <c r="W106" i="1" s="1"/>
  <c r="CQ106" i="1"/>
  <c r="P106" i="1" s="1"/>
  <c r="CP106" i="1" s="1"/>
  <c r="O106" i="1" s="1"/>
  <c r="CR106" i="1"/>
  <c r="Q106" i="1" s="1"/>
  <c r="CS106" i="1"/>
  <c r="CU106" i="1"/>
  <c r="T106" i="1" s="1"/>
  <c r="CW106" i="1"/>
  <c r="GL106" i="1"/>
  <c r="GN106" i="1"/>
  <c r="GP106" i="1"/>
  <c r="GV106" i="1"/>
  <c r="GX106" i="1"/>
  <c r="HC106" i="1"/>
  <c r="I107" i="1"/>
  <c r="T107" i="1"/>
  <c r="AC107" i="1"/>
  <c r="AD107" i="1"/>
  <c r="AB107" i="1" s="1"/>
  <c r="AE107" i="1"/>
  <c r="AF107" i="1"/>
  <c r="CT107" i="1" s="1"/>
  <c r="S107" i="1" s="1"/>
  <c r="AG107" i="1"/>
  <c r="AH107" i="1"/>
  <c r="CV107" i="1" s="1"/>
  <c r="U107" i="1" s="1"/>
  <c r="AI107" i="1"/>
  <c r="AJ107" i="1"/>
  <c r="CX107" i="1" s="1"/>
  <c r="W107" i="1" s="1"/>
  <c r="CQ107" i="1"/>
  <c r="P107" i="1" s="1"/>
  <c r="CP107" i="1" s="1"/>
  <c r="O107" i="1" s="1"/>
  <c r="CR107" i="1"/>
  <c r="Q107" i="1" s="1"/>
  <c r="CS107" i="1"/>
  <c r="R107" i="1" s="1"/>
  <c r="CY107" i="1" s="1"/>
  <c r="X107" i="1" s="1"/>
  <c r="CU107" i="1"/>
  <c r="CW107" i="1"/>
  <c r="V107" i="1" s="1"/>
  <c r="GL107" i="1"/>
  <c r="GO107" i="1"/>
  <c r="GP107" i="1"/>
  <c r="GV107" i="1"/>
  <c r="GX107" i="1"/>
  <c r="HC107" i="1"/>
  <c r="HG107" i="1"/>
  <c r="C108" i="1"/>
  <c r="D108" i="1"/>
  <c r="P108" i="1"/>
  <c r="CP108" i="1" s="1"/>
  <c r="O108" i="1" s="1"/>
  <c r="T108" i="1"/>
  <c r="AC108" i="1"/>
  <c r="AD108" i="1"/>
  <c r="AB108" i="1" s="1"/>
  <c r="AE108" i="1"/>
  <c r="AF108" i="1"/>
  <c r="CT108" i="1" s="1"/>
  <c r="S108" i="1" s="1"/>
  <c r="AG108" i="1"/>
  <c r="AH108" i="1"/>
  <c r="CV108" i="1" s="1"/>
  <c r="U108" i="1" s="1"/>
  <c r="AI108" i="1"/>
  <c r="AJ108" i="1"/>
  <c r="CX108" i="1" s="1"/>
  <c r="W108" i="1" s="1"/>
  <c r="CQ108" i="1"/>
  <c r="CR108" i="1"/>
  <c r="Q108" i="1" s="1"/>
  <c r="CS108" i="1"/>
  <c r="R108" i="1" s="1"/>
  <c r="CY108" i="1" s="1"/>
  <c r="X108" i="1" s="1"/>
  <c r="CU108" i="1"/>
  <c r="CW108" i="1"/>
  <c r="V108" i="1" s="1"/>
  <c r="GL108" i="1"/>
  <c r="GN108" i="1"/>
  <c r="GP108" i="1"/>
  <c r="GV108" i="1"/>
  <c r="GX108" i="1"/>
  <c r="HC108" i="1"/>
  <c r="I109" i="1"/>
  <c r="HH109" i="1" s="1"/>
  <c r="R109" i="1"/>
  <c r="V109" i="1"/>
  <c r="AC109" i="1"/>
  <c r="AD109" i="1"/>
  <c r="AE109" i="1"/>
  <c r="AF109" i="1"/>
  <c r="CT109" i="1" s="1"/>
  <c r="S109" i="1" s="1"/>
  <c r="AG109" i="1"/>
  <c r="AH109" i="1"/>
  <c r="CV109" i="1" s="1"/>
  <c r="U109" i="1" s="1"/>
  <c r="AI109" i="1"/>
  <c r="AJ109" i="1"/>
  <c r="CX109" i="1" s="1"/>
  <c r="W109" i="1" s="1"/>
  <c r="CQ109" i="1"/>
  <c r="P109" i="1" s="1"/>
  <c r="CR109" i="1"/>
  <c r="Q109" i="1" s="1"/>
  <c r="CS109" i="1"/>
  <c r="CU109" i="1"/>
  <c r="T109" i="1" s="1"/>
  <c r="CW109" i="1"/>
  <c r="CY109" i="1"/>
  <c r="X109" i="1" s="1"/>
  <c r="CZ109" i="1"/>
  <c r="Y109" i="1" s="1"/>
  <c r="GL109" i="1"/>
  <c r="GN109" i="1"/>
  <c r="GO109" i="1"/>
  <c r="GP109" i="1"/>
  <c r="GV109" i="1"/>
  <c r="HC109" i="1" s="1"/>
  <c r="GX109" i="1" s="1"/>
  <c r="C111" i="1"/>
  <c r="D111" i="1"/>
  <c r="S111" i="1"/>
  <c r="W111" i="1"/>
  <c r="AC111" i="1"/>
  <c r="AE111" i="1"/>
  <c r="AF111" i="1"/>
  <c r="AG111" i="1"/>
  <c r="CU111" i="1" s="1"/>
  <c r="T111" i="1" s="1"/>
  <c r="AH111" i="1"/>
  <c r="AI111" i="1"/>
  <c r="CW111" i="1" s="1"/>
  <c r="V111" i="1" s="1"/>
  <c r="AJ111" i="1"/>
  <c r="CR111" i="1"/>
  <c r="Q111" i="1" s="1"/>
  <c r="CT111" i="1"/>
  <c r="CV111" i="1"/>
  <c r="U111" i="1" s="1"/>
  <c r="CX111" i="1"/>
  <c r="GL111" i="1"/>
  <c r="GO111" i="1"/>
  <c r="GP111" i="1"/>
  <c r="GV111" i="1"/>
  <c r="HC111" i="1"/>
  <c r="GX111" i="1" s="1"/>
  <c r="I112" i="1"/>
  <c r="S112" i="1"/>
  <c r="W112" i="1"/>
  <c r="AC112" i="1"/>
  <c r="AE112" i="1"/>
  <c r="AF112" i="1"/>
  <c r="AG112" i="1"/>
  <c r="CU112" i="1" s="1"/>
  <c r="T112" i="1" s="1"/>
  <c r="AH112" i="1"/>
  <c r="AI112" i="1"/>
  <c r="CW112" i="1" s="1"/>
  <c r="V112" i="1" s="1"/>
  <c r="AJ112" i="1"/>
  <c r="CR112" i="1"/>
  <c r="Q112" i="1" s="1"/>
  <c r="CT112" i="1"/>
  <c r="CV112" i="1"/>
  <c r="U112" i="1" s="1"/>
  <c r="CX112" i="1"/>
  <c r="CY112" i="1"/>
  <c r="X112" i="1" s="1"/>
  <c r="CZ112" i="1"/>
  <c r="Y112" i="1" s="1"/>
  <c r="GL112" i="1"/>
  <c r="GO112" i="1"/>
  <c r="GP112" i="1"/>
  <c r="GV112" i="1"/>
  <c r="HC112" i="1" s="1"/>
  <c r="GX112" i="1" s="1"/>
  <c r="I113" i="1"/>
  <c r="AC113" i="1"/>
  <c r="AD113" i="1"/>
  <c r="AE113" i="1"/>
  <c r="AF113" i="1"/>
  <c r="CT113" i="1" s="1"/>
  <c r="S113" i="1" s="1"/>
  <c r="AG113" i="1"/>
  <c r="AH113" i="1"/>
  <c r="CV113" i="1" s="1"/>
  <c r="U113" i="1" s="1"/>
  <c r="AI113" i="1"/>
  <c r="AJ113" i="1"/>
  <c r="CX113" i="1" s="1"/>
  <c r="W113" i="1" s="1"/>
  <c r="CQ113" i="1"/>
  <c r="P113" i="1" s="1"/>
  <c r="CR113" i="1"/>
  <c r="Q113" i="1" s="1"/>
  <c r="CS113" i="1"/>
  <c r="R113" i="1" s="1"/>
  <c r="CU113" i="1"/>
  <c r="T113" i="1" s="1"/>
  <c r="CW113" i="1"/>
  <c r="V113" i="1" s="1"/>
  <c r="CY113" i="1"/>
  <c r="X113" i="1" s="1"/>
  <c r="CZ113" i="1"/>
  <c r="Y113" i="1" s="1"/>
  <c r="GL113" i="1"/>
  <c r="GO113" i="1"/>
  <c r="GP113" i="1"/>
  <c r="GV113" i="1"/>
  <c r="HC113" i="1" s="1"/>
  <c r="GX113" i="1" s="1"/>
  <c r="I114" i="1"/>
  <c r="GX114" i="1" s="1"/>
  <c r="AC114" i="1"/>
  <c r="AD114" i="1"/>
  <c r="AE114" i="1"/>
  <c r="AF114" i="1"/>
  <c r="CT114" i="1" s="1"/>
  <c r="S114" i="1" s="1"/>
  <c r="AG114" i="1"/>
  <c r="AH114" i="1"/>
  <c r="CV114" i="1" s="1"/>
  <c r="U114" i="1" s="1"/>
  <c r="AI114" i="1"/>
  <c r="AJ114" i="1"/>
  <c r="CX114" i="1" s="1"/>
  <c r="W114" i="1" s="1"/>
  <c r="CQ114" i="1"/>
  <c r="P114" i="1" s="1"/>
  <c r="CR114" i="1"/>
  <c r="Q114" i="1" s="1"/>
  <c r="CS114" i="1"/>
  <c r="R114" i="1" s="1"/>
  <c r="CU114" i="1"/>
  <c r="T114" i="1" s="1"/>
  <c r="CW114" i="1"/>
  <c r="V114" i="1" s="1"/>
  <c r="CY114" i="1"/>
  <c r="X114" i="1" s="1"/>
  <c r="CZ114" i="1"/>
  <c r="Y114" i="1" s="1"/>
  <c r="GL114" i="1"/>
  <c r="GO114" i="1"/>
  <c r="GP114" i="1"/>
  <c r="GV114" i="1"/>
  <c r="HC114" i="1"/>
  <c r="I115" i="1"/>
  <c r="GX115" i="1" s="1"/>
  <c r="AC115" i="1"/>
  <c r="AD115" i="1"/>
  <c r="AE115" i="1"/>
  <c r="AF115" i="1"/>
  <c r="CT115" i="1" s="1"/>
  <c r="S115" i="1" s="1"/>
  <c r="AG115" i="1"/>
  <c r="AH115" i="1"/>
  <c r="CV115" i="1" s="1"/>
  <c r="U115" i="1" s="1"/>
  <c r="AI115" i="1"/>
  <c r="AJ115" i="1"/>
  <c r="CX115" i="1" s="1"/>
  <c r="W115" i="1" s="1"/>
  <c r="CQ115" i="1"/>
  <c r="P115" i="1" s="1"/>
  <c r="CR115" i="1"/>
  <c r="Q115" i="1" s="1"/>
  <c r="CS115" i="1"/>
  <c r="R115" i="1" s="1"/>
  <c r="CU115" i="1"/>
  <c r="T115" i="1" s="1"/>
  <c r="CW115" i="1"/>
  <c r="V115" i="1" s="1"/>
  <c r="CY115" i="1"/>
  <c r="X115" i="1" s="1"/>
  <c r="CZ115" i="1"/>
  <c r="Y115" i="1" s="1"/>
  <c r="GL115" i="1"/>
  <c r="GO115" i="1"/>
  <c r="GP115" i="1"/>
  <c r="GV115" i="1"/>
  <c r="HC115" i="1"/>
  <c r="I116" i="1"/>
  <c r="GX116" i="1" s="1"/>
  <c r="AC116" i="1"/>
  <c r="AD116" i="1"/>
  <c r="AE116" i="1"/>
  <c r="AF116" i="1"/>
  <c r="CT116" i="1" s="1"/>
  <c r="S116" i="1" s="1"/>
  <c r="AG116" i="1"/>
  <c r="AH116" i="1"/>
  <c r="CV116" i="1" s="1"/>
  <c r="U116" i="1" s="1"/>
  <c r="AI116" i="1"/>
  <c r="AJ116" i="1"/>
  <c r="CX116" i="1" s="1"/>
  <c r="W116" i="1" s="1"/>
  <c r="CQ116" i="1"/>
  <c r="P116" i="1" s="1"/>
  <c r="CR116" i="1"/>
  <c r="Q116" i="1" s="1"/>
  <c r="CS116" i="1"/>
  <c r="R116" i="1" s="1"/>
  <c r="CU116" i="1"/>
  <c r="T116" i="1" s="1"/>
  <c r="CW116" i="1"/>
  <c r="V116" i="1" s="1"/>
  <c r="CY116" i="1"/>
  <c r="X116" i="1" s="1"/>
  <c r="CZ116" i="1"/>
  <c r="Y116" i="1" s="1"/>
  <c r="GL116" i="1"/>
  <c r="GO116" i="1"/>
  <c r="GP116" i="1"/>
  <c r="GV116" i="1"/>
  <c r="HC116" i="1"/>
  <c r="I117" i="1"/>
  <c r="AC117" i="1"/>
  <c r="AD117" i="1"/>
  <c r="AE117" i="1"/>
  <c r="AF117" i="1"/>
  <c r="CT117" i="1" s="1"/>
  <c r="S117" i="1" s="1"/>
  <c r="AG117" i="1"/>
  <c r="AH117" i="1"/>
  <c r="CV117" i="1" s="1"/>
  <c r="U117" i="1" s="1"/>
  <c r="AI117" i="1"/>
  <c r="AJ117" i="1"/>
  <c r="CX117" i="1" s="1"/>
  <c r="W117" i="1" s="1"/>
  <c r="CQ117" i="1"/>
  <c r="P117" i="1" s="1"/>
  <c r="CP117" i="1" s="1"/>
  <c r="O117" i="1" s="1"/>
  <c r="GM117" i="1" s="1"/>
  <c r="GN117" i="1" s="1"/>
  <c r="CR117" i="1"/>
  <c r="Q117" i="1" s="1"/>
  <c r="CS117" i="1"/>
  <c r="R117" i="1" s="1"/>
  <c r="CU117" i="1"/>
  <c r="T117" i="1" s="1"/>
  <c r="CW117" i="1"/>
  <c r="V117" i="1" s="1"/>
  <c r="CY117" i="1"/>
  <c r="X117" i="1" s="1"/>
  <c r="CZ117" i="1"/>
  <c r="Y117" i="1" s="1"/>
  <c r="GL117" i="1"/>
  <c r="GO117" i="1"/>
  <c r="GP117" i="1"/>
  <c r="GV117" i="1"/>
  <c r="HC117" i="1" s="1"/>
  <c r="GX117" i="1" s="1"/>
  <c r="C118" i="1"/>
  <c r="D118" i="1"/>
  <c r="AC118" i="1"/>
  <c r="AE118" i="1"/>
  <c r="CS118" i="1" s="1"/>
  <c r="R118" i="1" s="1"/>
  <c r="AF118" i="1"/>
  <c r="AG118" i="1"/>
  <c r="CU118" i="1" s="1"/>
  <c r="T118" i="1" s="1"/>
  <c r="AH118" i="1"/>
  <c r="AI118" i="1"/>
  <c r="CW118" i="1" s="1"/>
  <c r="V118" i="1" s="1"/>
  <c r="AJ118" i="1"/>
  <c r="CR118" i="1"/>
  <c r="Q118" i="1" s="1"/>
  <c r="CT118" i="1"/>
  <c r="S118" i="1" s="1"/>
  <c r="CV118" i="1"/>
  <c r="U118" i="1" s="1"/>
  <c r="CX118" i="1"/>
  <c r="W118" i="1" s="1"/>
  <c r="GL118" i="1"/>
  <c r="GO118" i="1"/>
  <c r="GP118" i="1"/>
  <c r="GV118" i="1"/>
  <c r="HC118" i="1"/>
  <c r="GX118" i="1" s="1"/>
  <c r="I119" i="1"/>
  <c r="P119" i="1" s="1"/>
  <c r="O119" i="1" s="1"/>
  <c r="AC119" i="1"/>
  <c r="AE119" i="1"/>
  <c r="AD119" i="1" s="1"/>
  <c r="AF119" i="1"/>
  <c r="AG119" i="1"/>
  <c r="AH119" i="1"/>
  <c r="AI119" i="1"/>
  <c r="AJ119" i="1"/>
  <c r="CP119" i="1"/>
  <c r="CQ119" i="1"/>
  <c r="CR119" i="1"/>
  <c r="Q119" i="1" s="1"/>
  <c r="CS119" i="1"/>
  <c r="R119" i="1" s="1"/>
  <c r="CT119" i="1"/>
  <c r="S119" i="1" s="1"/>
  <c r="CU119" i="1"/>
  <c r="T119" i="1" s="1"/>
  <c r="CV119" i="1"/>
  <c r="U119" i="1" s="1"/>
  <c r="CW119" i="1"/>
  <c r="V119" i="1" s="1"/>
  <c r="CX119" i="1"/>
  <c r="W119" i="1" s="1"/>
  <c r="CY119" i="1"/>
  <c r="X119" i="1" s="1"/>
  <c r="CZ119" i="1"/>
  <c r="Y119" i="1" s="1"/>
  <c r="GL119" i="1"/>
  <c r="GO119" i="1"/>
  <c r="GP119" i="1"/>
  <c r="GV119" i="1"/>
  <c r="HC119" i="1"/>
  <c r="GX119" i="1" s="1"/>
  <c r="I120" i="1"/>
  <c r="AC120" i="1"/>
  <c r="AE120" i="1"/>
  <c r="CS120" i="1" s="1"/>
  <c r="R120" i="1" s="1"/>
  <c r="AF120" i="1"/>
  <c r="AG120" i="1"/>
  <c r="CU120" i="1" s="1"/>
  <c r="T120" i="1" s="1"/>
  <c r="AH120" i="1"/>
  <c r="AI120" i="1"/>
  <c r="CW120" i="1" s="1"/>
  <c r="V120" i="1" s="1"/>
  <c r="AJ120" i="1"/>
  <c r="CR120" i="1"/>
  <c r="Q120" i="1" s="1"/>
  <c r="CT120" i="1"/>
  <c r="S120" i="1" s="1"/>
  <c r="CV120" i="1"/>
  <c r="U120" i="1" s="1"/>
  <c r="CX120" i="1"/>
  <c r="W120" i="1" s="1"/>
  <c r="CY120" i="1"/>
  <c r="X120" i="1" s="1"/>
  <c r="CZ120" i="1"/>
  <c r="Y120" i="1" s="1"/>
  <c r="GL120" i="1"/>
  <c r="GO120" i="1"/>
  <c r="GP120" i="1"/>
  <c r="GV120" i="1"/>
  <c r="HC120" i="1"/>
  <c r="GX120" i="1" s="1"/>
  <c r="C121" i="1"/>
  <c r="D121" i="1"/>
  <c r="AC121" i="1"/>
  <c r="AD121" i="1"/>
  <c r="AB121" i="1" s="1"/>
  <c r="AE121" i="1"/>
  <c r="AF121" i="1"/>
  <c r="CT121" i="1" s="1"/>
  <c r="S121" i="1" s="1"/>
  <c r="AG121" i="1"/>
  <c r="AH121" i="1"/>
  <c r="CV121" i="1" s="1"/>
  <c r="U121" i="1" s="1"/>
  <c r="AI121" i="1"/>
  <c r="AJ121" i="1"/>
  <c r="CX121" i="1" s="1"/>
  <c r="W121" i="1" s="1"/>
  <c r="CQ121" i="1"/>
  <c r="P121" i="1" s="1"/>
  <c r="CR121" i="1"/>
  <c r="Q121" i="1" s="1"/>
  <c r="CS121" i="1"/>
  <c r="R121" i="1" s="1"/>
  <c r="CU121" i="1"/>
  <c r="T121" i="1" s="1"/>
  <c r="CW121" i="1"/>
  <c r="V121" i="1" s="1"/>
  <c r="GL121" i="1"/>
  <c r="GO121" i="1"/>
  <c r="GP121" i="1"/>
  <c r="GV121" i="1"/>
  <c r="GX121" i="1"/>
  <c r="HC121" i="1"/>
  <c r="I122" i="1"/>
  <c r="P122" i="1"/>
  <c r="O122" i="1" s="1"/>
  <c r="AC122" i="1"/>
  <c r="AD122" i="1"/>
  <c r="AB122" i="1" s="1"/>
  <c r="AE122" i="1"/>
  <c r="AF122" i="1"/>
  <c r="AG122" i="1"/>
  <c r="AH122" i="1"/>
  <c r="AI122" i="1"/>
  <c r="AJ122" i="1"/>
  <c r="CP122" i="1"/>
  <c r="CQ122" i="1"/>
  <c r="CR122" i="1"/>
  <c r="Q122" i="1" s="1"/>
  <c r="CS122" i="1"/>
  <c r="R122" i="1" s="1"/>
  <c r="CT122" i="1"/>
  <c r="S122" i="1" s="1"/>
  <c r="CU122" i="1"/>
  <c r="T122" i="1" s="1"/>
  <c r="CV122" i="1"/>
  <c r="U122" i="1" s="1"/>
  <c r="CW122" i="1"/>
  <c r="V122" i="1" s="1"/>
  <c r="CX122" i="1"/>
  <c r="W122" i="1" s="1"/>
  <c r="CY122" i="1"/>
  <c r="X122" i="1" s="1"/>
  <c r="CZ122" i="1"/>
  <c r="Y122" i="1" s="1"/>
  <c r="GL122" i="1"/>
  <c r="GO122" i="1"/>
  <c r="GP122" i="1"/>
  <c r="GV122" i="1"/>
  <c r="GX122" i="1"/>
  <c r="HC122" i="1"/>
  <c r="C123" i="1"/>
  <c r="D123" i="1"/>
  <c r="AC123" i="1"/>
  <c r="CQ123" i="1" s="1"/>
  <c r="P123" i="1" s="1"/>
  <c r="AE123" i="1"/>
  <c r="AD123" i="1" s="1"/>
  <c r="AF123" i="1"/>
  <c r="AG123" i="1"/>
  <c r="CU123" i="1" s="1"/>
  <c r="T123" i="1" s="1"/>
  <c r="AH123" i="1"/>
  <c r="AI123" i="1"/>
  <c r="CW123" i="1" s="1"/>
  <c r="V123" i="1" s="1"/>
  <c r="AJ123" i="1"/>
  <c r="CR123" i="1"/>
  <c r="Q123" i="1" s="1"/>
  <c r="CT123" i="1"/>
  <c r="S123" i="1" s="1"/>
  <c r="CV123" i="1"/>
  <c r="U123" i="1" s="1"/>
  <c r="CX123" i="1"/>
  <c r="W123" i="1" s="1"/>
  <c r="GL123" i="1"/>
  <c r="GO123" i="1"/>
  <c r="GP123" i="1"/>
  <c r="GV123" i="1"/>
  <c r="HC123" i="1" s="1"/>
  <c r="GX123" i="1" s="1"/>
  <c r="I124" i="1"/>
  <c r="O124" i="1"/>
  <c r="P124" i="1"/>
  <c r="AC124" i="1"/>
  <c r="AB124" i="1" s="1"/>
  <c r="AE124" i="1"/>
  <c r="AD124" i="1" s="1"/>
  <c r="AF124" i="1"/>
  <c r="AG124" i="1"/>
  <c r="AH124" i="1"/>
  <c r="AI124" i="1"/>
  <c r="AJ124" i="1"/>
  <c r="CP124" i="1"/>
  <c r="CQ124" i="1"/>
  <c r="CR124" i="1"/>
  <c r="Q124" i="1" s="1"/>
  <c r="CS124" i="1"/>
  <c r="R124" i="1" s="1"/>
  <c r="CT124" i="1"/>
  <c r="S124" i="1" s="1"/>
  <c r="CU124" i="1"/>
  <c r="T124" i="1" s="1"/>
  <c r="CV124" i="1"/>
  <c r="U124" i="1" s="1"/>
  <c r="CW124" i="1"/>
  <c r="V124" i="1" s="1"/>
  <c r="CX124" i="1"/>
  <c r="W124" i="1" s="1"/>
  <c r="CY124" i="1"/>
  <c r="X124" i="1" s="1"/>
  <c r="GM124" i="1" s="1"/>
  <c r="GN124" i="1" s="1"/>
  <c r="CZ124" i="1"/>
  <c r="Y124" i="1" s="1"/>
  <c r="GL124" i="1"/>
  <c r="GO124" i="1"/>
  <c r="GP124" i="1"/>
  <c r="GV124" i="1"/>
  <c r="HC124" i="1"/>
  <c r="GX124" i="1" s="1"/>
  <c r="I125" i="1"/>
  <c r="AC125" i="1"/>
  <c r="CQ125" i="1" s="1"/>
  <c r="P125" i="1" s="1"/>
  <c r="CP125" i="1" s="1"/>
  <c r="O125" i="1" s="1"/>
  <c r="GM125" i="1" s="1"/>
  <c r="GN125" i="1" s="1"/>
  <c r="AE125" i="1"/>
  <c r="AD125" i="1" s="1"/>
  <c r="AF125" i="1"/>
  <c r="AG125" i="1"/>
  <c r="CU125" i="1" s="1"/>
  <c r="T125" i="1" s="1"/>
  <c r="AH125" i="1"/>
  <c r="AI125" i="1"/>
  <c r="CW125" i="1" s="1"/>
  <c r="V125" i="1" s="1"/>
  <c r="AJ125" i="1"/>
  <c r="CR125" i="1"/>
  <c r="Q125" i="1" s="1"/>
  <c r="CT125" i="1"/>
  <c r="S125" i="1" s="1"/>
  <c r="CV125" i="1"/>
  <c r="U125" i="1" s="1"/>
  <c r="CX125" i="1"/>
  <c r="W125" i="1" s="1"/>
  <c r="CY125" i="1"/>
  <c r="X125" i="1" s="1"/>
  <c r="CZ125" i="1"/>
  <c r="Y125" i="1" s="1"/>
  <c r="GL125" i="1"/>
  <c r="GO125" i="1"/>
  <c r="GP125" i="1"/>
  <c r="GV125" i="1"/>
  <c r="HC125" i="1" s="1"/>
  <c r="GX125" i="1" s="1"/>
  <c r="AC126" i="1"/>
  <c r="AD126" i="1"/>
  <c r="AB126" i="1" s="1"/>
  <c r="AE126" i="1"/>
  <c r="AF126" i="1"/>
  <c r="CT126" i="1" s="1"/>
  <c r="S126" i="1" s="1"/>
  <c r="AG126" i="1"/>
  <c r="AH126" i="1"/>
  <c r="CV126" i="1" s="1"/>
  <c r="U126" i="1" s="1"/>
  <c r="AI126" i="1"/>
  <c r="AJ126" i="1"/>
  <c r="CX126" i="1" s="1"/>
  <c r="W126" i="1" s="1"/>
  <c r="CQ126" i="1"/>
  <c r="P126" i="1" s="1"/>
  <c r="CR126" i="1"/>
  <c r="Q126" i="1" s="1"/>
  <c r="CS126" i="1"/>
  <c r="R126" i="1" s="1"/>
  <c r="CU126" i="1"/>
  <c r="T126" i="1" s="1"/>
  <c r="CW126" i="1"/>
  <c r="V126" i="1" s="1"/>
  <c r="GL126" i="1"/>
  <c r="GO126" i="1"/>
  <c r="GP126" i="1"/>
  <c r="GV126" i="1"/>
  <c r="GX126" i="1"/>
  <c r="HC126" i="1"/>
  <c r="B128" i="1"/>
  <c r="B22" i="1" s="1"/>
  <c r="C128" i="1"/>
  <c r="C22" i="1" s="1"/>
  <c r="D128" i="1"/>
  <c r="D22" i="1" s="1"/>
  <c r="F128" i="1"/>
  <c r="F22" i="1" s="1"/>
  <c r="G128" i="1"/>
  <c r="G22" i="1" s="1"/>
  <c r="BX128" i="1"/>
  <c r="BX22" i="1" s="1"/>
  <c r="CK128" i="1"/>
  <c r="CK22" i="1" s="1"/>
  <c r="CL128" i="1"/>
  <c r="CL22" i="1" s="1"/>
  <c r="CM128" i="1"/>
  <c r="CM22" i="1" s="1"/>
  <c r="B158" i="1"/>
  <c r="B18" i="1" s="1"/>
  <c r="C158" i="1"/>
  <c r="C18" i="1" s="1"/>
  <c r="D158" i="1"/>
  <c r="D18" i="1" s="1"/>
  <c r="F158" i="1"/>
  <c r="F18" i="1" s="1"/>
  <c r="G158" i="1"/>
  <c r="G18" i="1" s="1"/>
  <c r="F12" i="6"/>
  <c r="G12" i="6"/>
  <c r="BZ128" i="1" l="1"/>
  <c r="BZ22" i="1" s="1"/>
  <c r="CD128" i="1"/>
  <c r="CD22" i="1" s="1"/>
  <c r="AQ128" i="1"/>
  <c r="CP116" i="1"/>
  <c r="O116" i="1" s="1"/>
  <c r="GM116" i="1" s="1"/>
  <c r="GN116" i="1" s="1"/>
  <c r="CZ126" i="1"/>
  <c r="Y126" i="1" s="1"/>
  <c r="CY126" i="1"/>
  <c r="X126" i="1" s="1"/>
  <c r="CP109" i="1"/>
  <c r="O109" i="1" s="1"/>
  <c r="GM109" i="1" s="1"/>
  <c r="FR109" i="1"/>
  <c r="CP123" i="1"/>
  <c r="O123" i="1" s="1"/>
  <c r="GM122" i="1"/>
  <c r="GN122" i="1" s="1"/>
  <c r="CP121" i="1"/>
  <c r="O121" i="1" s="1"/>
  <c r="AB119" i="1"/>
  <c r="CP115" i="1"/>
  <c r="O115" i="1" s="1"/>
  <c r="GM115" i="1" s="1"/>
  <c r="GN115" i="1" s="1"/>
  <c r="AU128" i="1"/>
  <c r="CP126" i="1"/>
  <c r="O126" i="1" s="1"/>
  <c r="GM126" i="1" s="1"/>
  <c r="GN126" i="1" s="1"/>
  <c r="CZ121" i="1"/>
  <c r="Y121" i="1" s="1"/>
  <c r="CY121" i="1"/>
  <c r="X121" i="1" s="1"/>
  <c r="GM119" i="1"/>
  <c r="GN119" i="1" s="1"/>
  <c r="CY118" i="1"/>
  <c r="X118" i="1" s="1"/>
  <c r="CZ118" i="1"/>
  <c r="Y118" i="1" s="1"/>
  <c r="CP114" i="1"/>
  <c r="O114" i="1" s="1"/>
  <c r="GM114" i="1" s="1"/>
  <c r="GN114" i="1" s="1"/>
  <c r="CP113" i="1"/>
  <c r="O113" i="1" s="1"/>
  <c r="GM113" i="1" s="1"/>
  <c r="GN113" i="1" s="1"/>
  <c r="AI128" i="1"/>
  <c r="AB117" i="1"/>
  <c r="AB116" i="1"/>
  <c r="AB114" i="1"/>
  <c r="AB113" i="1"/>
  <c r="CQ111" i="1"/>
  <c r="P111" i="1" s="1"/>
  <c r="CP111" i="1" s="1"/>
  <c r="O111" i="1" s="1"/>
  <c r="AB109" i="1"/>
  <c r="GM108" i="1"/>
  <c r="GO108" i="1" s="1"/>
  <c r="AB106" i="1"/>
  <c r="AD98" i="1"/>
  <c r="CS98" i="1"/>
  <c r="R98" i="1" s="1"/>
  <c r="CY98" i="1" s="1"/>
  <c r="X98" i="1" s="1"/>
  <c r="CY97" i="1"/>
  <c r="X97" i="1" s="1"/>
  <c r="AB96" i="1"/>
  <c r="CZ83" i="1"/>
  <c r="Y83" i="1" s="1"/>
  <c r="CY83" i="1"/>
  <c r="X83" i="1" s="1"/>
  <c r="BC128" i="1"/>
  <c r="CS125" i="1"/>
  <c r="R125" i="1" s="1"/>
  <c r="AB125" i="1"/>
  <c r="CS123" i="1"/>
  <c r="R123" i="1" s="1"/>
  <c r="CY123" i="1" s="1"/>
  <c r="X123" i="1" s="1"/>
  <c r="AB123" i="1"/>
  <c r="CQ120" i="1"/>
  <c r="P120" i="1" s="1"/>
  <c r="CP120" i="1" s="1"/>
  <c r="O120" i="1" s="1"/>
  <c r="GM120" i="1" s="1"/>
  <c r="GN120" i="1" s="1"/>
  <c r="AD120" i="1"/>
  <c r="AB120" i="1" s="1"/>
  <c r="CQ118" i="1"/>
  <c r="P118" i="1" s="1"/>
  <c r="CP118" i="1" s="1"/>
  <c r="O118" i="1" s="1"/>
  <c r="GM118" i="1" s="1"/>
  <c r="GN118" i="1" s="1"/>
  <c r="AD118" i="1"/>
  <c r="AB118" i="1" s="1"/>
  <c r="CS112" i="1"/>
  <c r="R112" i="1" s="1"/>
  <c r="AD112" i="1"/>
  <c r="CZ107" i="1"/>
  <c r="Y107" i="1" s="1"/>
  <c r="GM107" i="1" s="1"/>
  <c r="GN107" i="1" s="1"/>
  <c r="AD102" i="1"/>
  <c r="CS102" i="1"/>
  <c r="R102" i="1" s="1"/>
  <c r="CZ102" i="1" s="1"/>
  <c r="Y102" i="1" s="1"/>
  <c r="CS100" i="1"/>
  <c r="R100" i="1" s="1"/>
  <c r="CZ100" i="1" s="1"/>
  <c r="Y100" i="1" s="1"/>
  <c r="AD100" i="1"/>
  <c r="AB100" i="1" s="1"/>
  <c r="CR98" i="1"/>
  <c r="Q98" i="1" s="1"/>
  <c r="CQ98" i="1"/>
  <c r="P98" i="1" s="1"/>
  <c r="CP98" i="1" s="1"/>
  <c r="O98" i="1" s="1"/>
  <c r="AB98" i="1"/>
  <c r="HG98" i="1"/>
  <c r="P96" i="1"/>
  <c r="CY93" i="1"/>
  <c r="X93" i="1" s="1"/>
  <c r="CZ93" i="1"/>
  <c r="Y93" i="1" s="1"/>
  <c r="CP90" i="1"/>
  <c r="O90" i="1" s="1"/>
  <c r="GM90" i="1" s="1"/>
  <c r="GO90" i="1" s="1"/>
  <c r="CY84" i="1"/>
  <c r="X84" i="1" s="1"/>
  <c r="CZ84" i="1"/>
  <c r="Y84" i="1" s="1"/>
  <c r="GM84" i="1" s="1"/>
  <c r="GN84" i="1" s="1"/>
  <c r="CP79" i="1"/>
  <c r="O79" i="1" s="1"/>
  <c r="CP76" i="1"/>
  <c r="O76" i="1" s="1"/>
  <c r="GM76" i="1" s="1"/>
  <c r="GO76" i="1" s="1"/>
  <c r="CP74" i="1"/>
  <c r="O74" i="1" s="1"/>
  <c r="GM74" i="1" s="1"/>
  <c r="GO74" i="1" s="1"/>
  <c r="CP73" i="1"/>
  <c r="O73" i="1" s="1"/>
  <c r="GM73" i="1" s="1"/>
  <c r="GO73" i="1" s="1"/>
  <c r="CP72" i="1"/>
  <c r="O72" i="1" s="1"/>
  <c r="GM72" i="1" s="1"/>
  <c r="GO72" i="1" s="1"/>
  <c r="CZ68" i="1"/>
  <c r="Y68" i="1" s="1"/>
  <c r="CY68" i="1"/>
  <c r="X68" i="1" s="1"/>
  <c r="AB68" i="1"/>
  <c r="CY65" i="1"/>
  <c r="X65" i="1" s="1"/>
  <c r="CZ65" i="1"/>
  <c r="Y65" i="1" s="1"/>
  <c r="CZ54" i="1"/>
  <c r="Y54" i="1" s="1"/>
  <c r="CZ49" i="1"/>
  <c r="Y49" i="1" s="1"/>
  <c r="CY49" i="1"/>
  <c r="X49" i="1" s="1"/>
  <c r="BB128" i="1"/>
  <c r="AB112" i="1"/>
  <c r="CQ112" i="1"/>
  <c r="P112" i="1" s="1"/>
  <c r="CP112" i="1" s="1"/>
  <c r="O112" i="1" s="1"/>
  <c r="GM112" i="1" s="1"/>
  <c r="GN112" i="1" s="1"/>
  <c r="CY106" i="1"/>
  <c r="X106" i="1" s="1"/>
  <c r="GM106" i="1" s="1"/>
  <c r="GO106" i="1" s="1"/>
  <c r="AD103" i="1"/>
  <c r="AB103" i="1" s="1"/>
  <c r="CS103" i="1"/>
  <c r="R103" i="1" s="1"/>
  <c r="CQ102" i="1"/>
  <c r="P102" i="1" s="1"/>
  <c r="CP102" i="1" s="1"/>
  <c r="O102" i="1" s="1"/>
  <c r="AB102" i="1"/>
  <c r="CY102" i="1"/>
  <c r="X102" i="1" s="1"/>
  <c r="CS101" i="1"/>
  <c r="R101" i="1" s="1"/>
  <c r="AD101" i="1"/>
  <c r="AB101" i="1" s="1"/>
  <c r="CQ100" i="1"/>
  <c r="P100" i="1" s="1"/>
  <c r="CP100" i="1" s="1"/>
  <c r="O100" i="1" s="1"/>
  <c r="GM100" i="1" s="1"/>
  <c r="GO100" i="1" s="1"/>
  <c r="CY100" i="1"/>
  <c r="X100" i="1" s="1"/>
  <c r="GM91" i="1"/>
  <c r="GN91" i="1" s="1"/>
  <c r="GM89" i="1"/>
  <c r="GO89" i="1" s="1"/>
  <c r="GM87" i="1"/>
  <c r="GO87" i="1" s="1"/>
  <c r="CZ81" i="1"/>
  <c r="Y81" i="1" s="1"/>
  <c r="CY81" i="1"/>
  <c r="X81" i="1" s="1"/>
  <c r="CZ78" i="1"/>
  <c r="Y78" i="1" s="1"/>
  <c r="CY78" i="1"/>
  <c r="X78" i="1" s="1"/>
  <c r="CZ77" i="1"/>
  <c r="Y77" i="1" s="1"/>
  <c r="CY77" i="1"/>
  <c r="X77" i="1" s="1"/>
  <c r="AB77" i="1"/>
  <c r="CY73" i="1"/>
  <c r="X73" i="1" s="1"/>
  <c r="CZ73" i="1"/>
  <c r="Y73" i="1" s="1"/>
  <c r="BD128" i="1"/>
  <c r="AB115" i="1"/>
  <c r="CY111" i="1"/>
  <c r="X111" i="1" s="1"/>
  <c r="CQ97" i="1"/>
  <c r="P97" i="1" s="1"/>
  <c r="CP97" i="1" s="1"/>
  <c r="O97" i="1" s="1"/>
  <c r="GM93" i="1"/>
  <c r="GO93" i="1" s="1"/>
  <c r="AO128" i="1"/>
  <c r="CS111" i="1"/>
  <c r="R111" i="1" s="1"/>
  <c r="CZ111" i="1" s="1"/>
  <c r="Y111" i="1" s="1"/>
  <c r="AD111" i="1"/>
  <c r="AB111" i="1" s="1"/>
  <c r="CZ108" i="1"/>
  <c r="Y108" i="1" s="1"/>
  <c r="FR105" i="1"/>
  <c r="CR103" i="1"/>
  <c r="Q103" i="1" s="1"/>
  <c r="CQ103" i="1"/>
  <c r="P103" i="1" s="1"/>
  <c r="CR101" i="1"/>
  <c r="Q101" i="1" s="1"/>
  <c r="HG101" i="1"/>
  <c r="CQ101" i="1"/>
  <c r="P101" i="1" s="1"/>
  <c r="AD97" i="1"/>
  <c r="AB97" i="1" s="1"/>
  <c r="CS97" i="1"/>
  <c r="R97" i="1" s="1"/>
  <c r="CZ97" i="1" s="1"/>
  <c r="Y97" i="1" s="1"/>
  <c r="CZ95" i="1"/>
  <c r="Y95" i="1" s="1"/>
  <c r="GM95" i="1" s="1"/>
  <c r="GO95" i="1" s="1"/>
  <c r="CY88" i="1"/>
  <c r="X88" i="1" s="1"/>
  <c r="CZ88" i="1"/>
  <c r="Y88" i="1" s="1"/>
  <c r="GM88" i="1" s="1"/>
  <c r="GO88" i="1" s="1"/>
  <c r="CY86" i="1"/>
  <c r="X86" i="1" s="1"/>
  <c r="CZ86" i="1"/>
  <c r="Y86" i="1" s="1"/>
  <c r="GM86" i="1" s="1"/>
  <c r="GO86" i="1" s="1"/>
  <c r="CP75" i="1"/>
  <c r="O75" i="1" s="1"/>
  <c r="GM75" i="1" s="1"/>
  <c r="GO75" i="1" s="1"/>
  <c r="CP70" i="1"/>
  <c r="O70" i="1" s="1"/>
  <c r="GM70" i="1" s="1"/>
  <c r="GO70" i="1" s="1"/>
  <c r="CY67" i="1"/>
  <c r="X67" i="1" s="1"/>
  <c r="GM67" i="1" s="1"/>
  <c r="GN67" i="1" s="1"/>
  <c r="CZ67" i="1"/>
  <c r="Y67" i="1" s="1"/>
  <c r="CZ66" i="1"/>
  <c r="Y66" i="1" s="1"/>
  <c r="CP66" i="1"/>
  <c r="O66" i="1" s="1"/>
  <c r="CP71" i="1"/>
  <c r="O71" i="1" s="1"/>
  <c r="GM71" i="1" s="1"/>
  <c r="GO71" i="1" s="1"/>
  <c r="CP69" i="1"/>
  <c r="O69" i="1" s="1"/>
  <c r="GM65" i="1"/>
  <c r="GN65" i="1" s="1"/>
  <c r="HG90" i="1"/>
  <c r="CS90" i="1"/>
  <c r="R90" i="1" s="1"/>
  <c r="AB90" i="1"/>
  <c r="CQ83" i="1"/>
  <c r="P83" i="1" s="1"/>
  <c r="CP83" i="1" s="1"/>
  <c r="O83" i="1" s="1"/>
  <c r="GM83" i="1" s="1"/>
  <c r="GN83" i="1" s="1"/>
  <c r="AD83" i="1"/>
  <c r="AB83" i="1" s="1"/>
  <c r="CQ82" i="1"/>
  <c r="P82" i="1" s="1"/>
  <c r="CP82" i="1" s="1"/>
  <c r="O82" i="1" s="1"/>
  <c r="GM82" i="1" s="1"/>
  <c r="GN82" i="1" s="1"/>
  <c r="AD82" i="1"/>
  <c r="AB82" i="1" s="1"/>
  <c r="CQ81" i="1"/>
  <c r="P81" i="1" s="1"/>
  <c r="CP81" i="1" s="1"/>
  <c r="O81" i="1" s="1"/>
  <c r="AD81" i="1"/>
  <c r="AB81" i="1" s="1"/>
  <c r="HG80" i="1"/>
  <c r="CS80" i="1"/>
  <c r="R80" i="1" s="1"/>
  <c r="CY80" i="1" s="1"/>
  <c r="X80" i="1" s="1"/>
  <c r="AB80" i="1"/>
  <c r="CS79" i="1"/>
  <c r="R79" i="1" s="1"/>
  <c r="CZ79" i="1" s="1"/>
  <c r="Y79" i="1" s="1"/>
  <c r="AB79" i="1"/>
  <c r="CQ78" i="1"/>
  <c r="P78" i="1" s="1"/>
  <c r="CP78" i="1" s="1"/>
  <c r="O78" i="1" s="1"/>
  <c r="AD78" i="1"/>
  <c r="AB78" i="1" s="1"/>
  <c r="CQ77" i="1"/>
  <c r="P77" i="1" s="1"/>
  <c r="CP77" i="1" s="1"/>
  <c r="O77" i="1" s="1"/>
  <c r="GM77" i="1" s="1"/>
  <c r="GO77" i="1" s="1"/>
  <c r="AD77" i="1"/>
  <c r="CS72" i="1"/>
  <c r="R72" i="1" s="1"/>
  <c r="AB72" i="1"/>
  <c r="CS71" i="1"/>
  <c r="R71" i="1" s="1"/>
  <c r="AB71" i="1"/>
  <c r="CS70" i="1"/>
  <c r="R70" i="1" s="1"/>
  <c r="AB70" i="1"/>
  <c r="CS69" i="1"/>
  <c r="R69" i="1" s="1"/>
  <c r="CZ69" i="1" s="1"/>
  <c r="Y69" i="1" s="1"/>
  <c r="AB69" i="1"/>
  <c r="CQ68" i="1"/>
  <c r="P68" i="1" s="1"/>
  <c r="CP68" i="1" s="1"/>
  <c r="O68" i="1" s="1"/>
  <c r="GM68" i="1" s="1"/>
  <c r="GN68" i="1" s="1"/>
  <c r="AD68" i="1"/>
  <c r="HG66" i="1"/>
  <c r="CS66" i="1"/>
  <c r="R66" i="1" s="1"/>
  <c r="CY66" i="1" s="1"/>
  <c r="X66" i="1" s="1"/>
  <c r="AB66" i="1"/>
  <c r="CS59" i="1"/>
  <c r="R59" i="1" s="1"/>
  <c r="CZ59" i="1" s="1"/>
  <c r="Y59" i="1" s="1"/>
  <c r="AD59" i="1"/>
  <c r="AD55" i="1"/>
  <c r="CS55" i="1"/>
  <c r="R55" i="1" s="1"/>
  <c r="CZ55" i="1" s="1"/>
  <c r="Y55" i="1" s="1"/>
  <c r="HG54" i="1"/>
  <c r="CQ54" i="1"/>
  <c r="P54" i="1" s="1"/>
  <c r="CP54" i="1" s="1"/>
  <c r="O54" i="1" s="1"/>
  <c r="HG53" i="1"/>
  <c r="T51" i="1"/>
  <c r="W51" i="1"/>
  <c r="S51" i="1"/>
  <c r="AB51" i="1"/>
  <c r="T50" i="1"/>
  <c r="W50" i="1"/>
  <c r="AJ128" i="1" s="1"/>
  <c r="S50" i="1"/>
  <c r="AB50" i="1"/>
  <c r="HG49" i="1"/>
  <c r="CQ49" i="1"/>
  <c r="P49" i="1" s="1"/>
  <c r="CP49" i="1" s="1"/>
  <c r="O49" i="1" s="1"/>
  <c r="CP44" i="1"/>
  <c r="O44" i="1" s="1"/>
  <c r="CZ42" i="1"/>
  <c r="Y42" i="1" s="1"/>
  <c r="CY42" i="1"/>
  <c r="X42" i="1" s="1"/>
  <c r="AB42" i="1"/>
  <c r="CP33" i="1"/>
  <c r="O33" i="1" s="1"/>
  <c r="CS63" i="1"/>
  <c r="R63" i="1" s="1"/>
  <c r="AD63" i="1"/>
  <c r="CS62" i="1"/>
  <c r="R62" i="1" s="1"/>
  <c r="AD62" i="1"/>
  <c r="CS61" i="1"/>
  <c r="R61" i="1" s="1"/>
  <c r="AD61" i="1"/>
  <c r="CS60" i="1"/>
  <c r="R60" i="1" s="1"/>
  <c r="AD60" i="1"/>
  <c r="AB59" i="1"/>
  <c r="CQ59" i="1"/>
  <c r="P59" i="1" s="1"/>
  <c r="CP59" i="1" s="1"/>
  <c r="O59" i="1" s="1"/>
  <c r="CY59" i="1"/>
  <c r="X59" i="1" s="1"/>
  <c r="AD56" i="1"/>
  <c r="CS56" i="1"/>
  <c r="R56" i="1" s="1"/>
  <c r="CQ55" i="1"/>
  <c r="P55" i="1" s="1"/>
  <c r="CP55" i="1" s="1"/>
  <c r="O55" i="1" s="1"/>
  <c r="AB55" i="1"/>
  <c r="W53" i="1"/>
  <c r="S53" i="1"/>
  <c r="CP53" i="1" s="1"/>
  <c r="O53" i="1" s="1"/>
  <c r="AD52" i="1"/>
  <c r="AB52" i="1" s="1"/>
  <c r="CS52" i="1"/>
  <c r="R52" i="1" s="1"/>
  <c r="CY52" i="1" s="1"/>
  <c r="X52" i="1" s="1"/>
  <c r="HG51" i="1"/>
  <c r="CZ46" i="1"/>
  <c r="Y46" i="1" s="1"/>
  <c r="CY46" i="1"/>
  <c r="X46" i="1" s="1"/>
  <c r="CZ38" i="1"/>
  <c r="Y38" i="1" s="1"/>
  <c r="CY38" i="1"/>
  <c r="X38" i="1" s="1"/>
  <c r="CP38" i="1"/>
  <c r="O38" i="1" s="1"/>
  <c r="CZ33" i="1"/>
  <c r="Y33" i="1" s="1"/>
  <c r="CY33" i="1"/>
  <c r="X33" i="1" s="1"/>
  <c r="CY31" i="1"/>
  <c r="X31" i="1" s="1"/>
  <c r="CZ31" i="1"/>
  <c r="Y31" i="1" s="1"/>
  <c r="CP31" i="1"/>
  <c r="O31" i="1" s="1"/>
  <c r="HG83" i="1"/>
  <c r="HG78" i="1"/>
  <c r="HG68" i="1"/>
  <c r="CS64" i="1"/>
  <c r="R64" i="1" s="1"/>
  <c r="CZ64" i="1" s="1"/>
  <c r="Y64" i="1" s="1"/>
  <c r="AD64" i="1"/>
  <c r="CR63" i="1"/>
  <c r="Q63" i="1" s="1"/>
  <c r="AB63" i="1"/>
  <c r="CQ63" i="1"/>
  <c r="P63" i="1" s="1"/>
  <c r="CR62" i="1"/>
  <c r="Q62" i="1" s="1"/>
  <c r="AB62" i="1"/>
  <c r="CQ62" i="1"/>
  <c r="P62" i="1" s="1"/>
  <c r="CP62" i="1" s="1"/>
  <c r="O62" i="1" s="1"/>
  <c r="GM62" i="1" s="1"/>
  <c r="GO62" i="1" s="1"/>
  <c r="CR61" i="1"/>
  <c r="Q61" i="1" s="1"/>
  <c r="AB61" i="1"/>
  <c r="CQ61" i="1"/>
  <c r="P61" i="1" s="1"/>
  <c r="CP61" i="1" s="1"/>
  <c r="O61" i="1" s="1"/>
  <c r="GM61" i="1" s="1"/>
  <c r="GO61" i="1" s="1"/>
  <c r="CR60" i="1"/>
  <c r="Q60" i="1" s="1"/>
  <c r="AB60" i="1"/>
  <c r="CQ60" i="1"/>
  <c r="P60" i="1" s="1"/>
  <c r="CR56" i="1"/>
  <c r="Q56" i="1" s="1"/>
  <c r="CQ56" i="1"/>
  <c r="P56" i="1" s="1"/>
  <c r="AB56" i="1"/>
  <c r="CR52" i="1"/>
  <c r="Q52" i="1" s="1"/>
  <c r="CQ52" i="1"/>
  <c r="P52" i="1" s="1"/>
  <c r="CP52" i="1" s="1"/>
  <c r="O52" i="1" s="1"/>
  <c r="HG52" i="1"/>
  <c r="Q51" i="1"/>
  <c r="U51" i="1"/>
  <c r="Q50" i="1"/>
  <c r="U50" i="1"/>
  <c r="CQ47" i="1"/>
  <c r="P47" i="1" s="1"/>
  <c r="CP47" i="1" s="1"/>
  <c r="O47" i="1" s="1"/>
  <c r="GM47" i="1" s="1"/>
  <c r="GN47" i="1" s="1"/>
  <c r="AB64" i="1"/>
  <c r="HG64" i="1"/>
  <c r="CQ64" i="1"/>
  <c r="P64" i="1" s="1"/>
  <c r="CP64" i="1" s="1"/>
  <c r="O64" i="1" s="1"/>
  <c r="CY64" i="1"/>
  <c r="X64" i="1" s="1"/>
  <c r="CS54" i="1"/>
  <c r="R54" i="1" s="1"/>
  <c r="CY54" i="1" s="1"/>
  <c r="X54" i="1" s="1"/>
  <c r="AD54" i="1"/>
  <c r="AB54" i="1" s="1"/>
  <c r="CP51" i="1"/>
  <c r="O51" i="1" s="1"/>
  <c r="CP50" i="1"/>
  <c r="O50" i="1" s="1"/>
  <c r="GM50" i="1" s="1"/>
  <c r="GN50" i="1" s="1"/>
  <c r="CQ48" i="1"/>
  <c r="P48" i="1" s="1"/>
  <c r="CP48" i="1" s="1"/>
  <c r="O48" i="1" s="1"/>
  <c r="GM48" i="1" s="1"/>
  <c r="GN48" i="1" s="1"/>
  <c r="CQ46" i="1"/>
  <c r="P46" i="1" s="1"/>
  <c r="CP46" i="1" s="1"/>
  <c r="O46" i="1" s="1"/>
  <c r="GM46" i="1" s="1"/>
  <c r="GO46" i="1" s="1"/>
  <c r="AD49" i="1"/>
  <c r="AB49" i="1" s="1"/>
  <c r="AD48" i="1"/>
  <c r="AB48" i="1" s="1"/>
  <c r="AD47" i="1"/>
  <c r="AB47" i="1" s="1"/>
  <c r="AD46" i="1"/>
  <c r="AB46" i="1" s="1"/>
  <c r="HG44" i="1"/>
  <c r="CS44" i="1"/>
  <c r="R44" i="1" s="1"/>
  <c r="CZ44" i="1" s="1"/>
  <c r="Y44" i="1" s="1"/>
  <c r="AB44" i="1"/>
  <c r="CT43" i="1"/>
  <c r="S43" i="1" s="1"/>
  <c r="CQ42" i="1"/>
  <c r="P42" i="1" s="1"/>
  <c r="CP42" i="1" s="1"/>
  <c r="O42" i="1" s="1"/>
  <c r="GM42" i="1" s="1"/>
  <c r="GN42" i="1" s="1"/>
  <c r="AD42" i="1"/>
  <c r="CR39" i="1"/>
  <c r="Q39" i="1" s="1"/>
  <c r="AB38" i="1"/>
  <c r="HG38" i="1"/>
  <c r="CR36" i="1"/>
  <c r="Q36" i="1" s="1"/>
  <c r="CP36" i="1" s="1"/>
  <c r="O36" i="1" s="1"/>
  <c r="GM36" i="1" s="1"/>
  <c r="GO36" i="1" s="1"/>
  <c r="AD36" i="1"/>
  <c r="CP34" i="1"/>
  <c r="O34" i="1" s="1"/>
  <c r="GM34" i="1" s="1"/>
  <c r="AB34" i="1"/>
  <c r="GX32" i="1"/>
  <c r="CJ128" i="1" s="1"/>
  <c r="P30" i="1"/>
  <c r="CP27" i="1"/>
  <c r="O27" i="1" s="1"/>
  <c r="DG227" i="3"/>
  <c r="DH227" i="3"/>
  <c r="DI227" i="3"/>
  <c r="DF227" i="3"/>
  <c r="DJ227" i="3" s="1"/>
  <c r="CP39" i="1"/>
  <c r="O39" i="1" s="1"/>
  <c r="CP37" i="1"/>
  <c r="O37" i="1" s="1"/>
  <c r="GM37" i="1" s="1"/>
  <c r="GN37" i="1" s="1"/>
  <c r="AB36" i="1"/>
  <c r="CP35" i="1"/>
  <c r="O35" i="1" s="1"/>
  <c r="GM35" i="1" s="1"/>
  <c r="GO35" i="1" s="1"/>
  <c r="FR28" i="1"/>
  <c r="CP28" i="1"/>
  <c r="O28" i="1" s="1"/>
  <c r="GM28" i="1" s="1"/>
  <c r="CZ27" i="1"/>
  <c r="Y27" i="1" s="1"/>
  <c r="CY27" i="1"/>
  <c r="X27" i="1" s="1"/>
  <c r="DG251" i="3"/>
  <c r="DH251" i="3"/>
  <c r="DI251" i="3"/>
  <c r="DF251" i="3"/>
  <c r="DJ251" i="3" s="1"/>
  <c r="DF244" i="3"/>
  <c r="DG244" i="3"/>
  <c r="DH244" i="3"/>
  <c r="DI244" i="3"/>
  <c r="DJ244" i="3" s="1"/>
  <c r="DG241" i="3"/>
  <c r="DH241" i="3"/>
  <c r="DI241" i="3"/>
  <c r="DF241" i="3"/>
  <c r="DJ241" i="3" s="1"/>
  <c r="DF228" i="3"/>
  <c r="DJ228" i="3" s="1"/>
  <c r="DG228" i="3"/>
  <c r="DH228" i="3"/>
  <c r="DI228" i="3"/>
  <c r="DI182" i="3"/>
  <c r="DF182" i="3"/>
  <c r="DJ182" i="3" s="1"/>
  <c r="DH182" i="3"/>
  <c r="DG182" i="3"/>
  <c r="HG42" i="1"/>
  <c r="CY41" i="1"/>
  <c r="X41" i="1" s="1"/>
  <c r="GM41" i="1" s="1"/>
  <c r="GO41" i="1" s="1"/>
  <c r="CZ41" i="1"/>
  <c r="Y41" i="1" s="1"/>
  <c r="CP40" i="1"/>
  <c r="O40" i="1" s="1"/>
  <c r="GM40" i="1" s="1"/>
  <c r="AB40" i="1"/>
  <c r="CY39" i="1"/>
  <c r="X39" i="1" s="1"/>
  <c r="CR37" i="1"/>
  <c r="Q37" i="1" s="1"/>
  <c r="AD37" i="1"/>
  <c r="AB37" i="1" s="1"/>
  <c r="CR35" i="1"/>
  <c r="Q35" i="1" s="1"/>
  <c r="AD35" i="1"/>
  <c r="AB35" i="1" s="1"/>
  <c r="AB33" i="1"/>
  <c r="Q32" i="1"/>
  <c r="AD128" i="1" s="1"/>
  <c r="P32" i="1"/>
  <c r="S32" i="1"/>
  <c r="CP29" i="1"/>
  <c r="O29" i="1" s="1"/>
  <c r="GM29" i="1" s="1"/>
  <c r="FR29" i="1"/>
  <c r="CP26" i="1"/>
  <c r="O26" i="1" s="1"/>
  <c r="GM26" i="1" s="1"/>
  <c r="GO26" i="1" s="1"/>
  <c r="CP25" i="1"/>
  <c r="O25" i="1" s="1"/>
  <c r="DF242" i="3"/>
  <c r="DJ242" i="3" s="1"/>
  <c r="DG242" i="3"/>
  <c r="DH242" i="3"/>
  <c r="DI242" i="3"/>
  <c r="DG237" i="3"/>
  <c r="DH237" i="3"/>
  <c r="DI237" i="3"/>
  <c r="DF237" i="3"/>
  <c r="DJ237" i="3" s="1"/>
  <c r="DI209" i="3"/>
  <c r="DF209" i="3"/>
  <c r="DJ209" i="3" s="1"/>
  <c r="DG209" i="3"/>
  <c r="DH209" i="3"/>
  <c r="DI207" i="3"/>
  <c r="DF207" i="3"/>
  <c r="DJ207" i="3" s="1"/>
  <c r="DH207" i="3"/>
  <c r="DG207" i="3"/>
  <c r="DI203" i="3"/>
  <c r="DF203" i="3"/>
  <c r="DJ203" i="3" s="1"/>
  <c r="DH203" i="3"/>
  <c r="DG203" i="3"/>
  <c r="DI188" i="3"/>
  <c r="DF188" i="3"/>
  <c r="DJ188" i="3" s="1"/>
  <c r="DG188" i="3"/>
  <c r="DH188" i="3"/>
  <c r="U32" i="1"/>
  <c r="AH128" i="1" s="1"/>
  <c r="T32" i="1"/>
  <c r="AG128" i="1" s="1"/>
  <c r="CY25" i="1"/>
  <c r="X25" i="1" s="1"/>
  <c r="CZ25" i="1"/>
  <c r="Y25" i="1" s="1"/>
  <c r="DF238" i="3"/>
  <c r="DJ238" i="3" s="1"/>
  <c r="DG238" i="3"/>
  <c r="DH238" i="3"/>
  <c r="DI238" i="3"/>
  <c r="DF230" i="3"/>
  <c r="DJ230" i="3" s="1"/>
  <c r="DG230" i="3"/>
  <c r="DH230" i="3"/>
  <c r="DI230" i="3"/>
  <c r="DI224" i="3"/>
  <c r="DF224" i="3"/>
  <c r="DJ224" i="3" s="1"/>
  <c r="DG224" i="3"/>
  <c r="DH224" i="3"/>
  <c r="HG26" i="1"/>
  <c r="DG250" i="3"/>
  <c r="CX249" i="3"/>
  <c r="DG248" i="3"/>
  <c r="CX247" i="3"/>
  <c r="DG246" i="3"/>
  <c r="DG240" i="3"/>
  <c r="DG236" i="3"/>
  <c r="DJ236" i="3" s="1"/>
  <c r="DG234" i="3"/>
  <c r="CX233" i="3"/>
  <c r="DG232" i="3"/>
  <c r="DF229" i="3"/>
  <c r="DG226" i="3"/>
  <c r="DG225" i="3"/>
  <c r="DH221" i="3"/>
  <c r="DI220" i="3"/>
  <c r="DJ220" i="3" s="1"/>
  <c r="DF219" i="3"/>
  <c r="DG218" i="3"/>
  <c r="DH217" i="3"/>
  <c r="DI214" i="3"/>
  <c r="DF214" i="3"/>
  <c r="DH212" i="3"/>
  <c r="DI212" i="3"/>
  <c r="DJ212" i="3" s="1"/>
  <c r="DH210" i="3"/>
  <c r="DI210" i="3"/>
  <c r="DI208" i="3"/>
  <c r="DJ208" i="3" s="1"/>
  <c r="DF206" i="3"/>
  <c r="DJ206" i="3" s="1"/>
  <c r="DG206" i="3"/>
  <c r="DF202" i="3"/>
  <c r="DG202" i="3"/>
  <c r="DJ202" i="3" s="1"/>
  <c r="DH201" i="3"/>
  <c r="DI201" i="3"/>
  <c r="DG195" i="3"/>
  <c r="DH194" i="3"/>
  <c r="DH191" i="3"/>
  <c r="DI191" i="3"/>
  <c r="DJ191" i="3" s="1"/>
  <c r="DH189" i="3"/>
  <c r="DI189" i="3"/>
  <c r="DI187" i="3"/>
  <c r="DH185" i="3"/>
  <c r="DI185" i="3"/>
  <c r="DF181" i="3"/>
  <c r="DJ181" i="3" s="1"/>
  <c r="DG181" i="3"/>
  <c r="DI178" i="3"/>
  <c r="DG177" i="3"/>
  <c r="DJ177" i="3" s="1"/>
  <c r="DF176" i="3"/>
  <c r="DG176" i="3"/>
  <c r="DG167" i="3"/>
  <c r="DH167" i="3"/>
  <c r="DI167" i="3"/>
  <c r="DF167" i="3"/>
  <c r="DJ167" i="3" s="1"/>
  <c r="DG160" i="3"/>
  <c r="DH160" i="3"/>
  <c r="DI160" i="3"/>
  <c r="DF160" i="3"/>
  <c r="DJ160" i="3" s="1"/>
  <c r="DG151" i="3"/>
  <c r="DH151" i="3"/>
  <c r="DI151" i="3"/>
  <c r="DJ151" i="3" s="1"/>
  <c r="DF151" i="3"/>
  <c r="DF250" i="3"/>
  <c r="DJ250" i="3" s="1"/>
  <c r="DF248" i="3"/>
  <c r="DJ248" i="3" s="1"/>
  <c r="DF246" i="3"/>
  <c r="DJ246" i="3" s="1"/>
  <c r="DF240" i="3"/>
  <c r="DJ240" i="3" s="1"/>
  <c r="CX235" i="3"/>
  <c r="DF225" i="3"/>
  <c r="DJ225" i="3" s="1"/>
  <c r="DH223" i="3"/>
  <c r="DG221" i="3"/>
  <c r="DJ221" i="3" s="1"/>
  <c r="DG220" i="3"/>
  <c r="DF216" i="3"/>
  <c r="DJ216" i="3" s="1"/>
  <c r="DG216" i="3"/>
  <c r="DH214" i="3"/>
  <c r="DF212" i="3"/>
  <c r="DI206" i="3"/>
  <c r="DH204" i="3"/>
  <c r="DI204" i="3"/>
  <c r="DI202" i="3"/>
  <c r="DG201" i="3"/>
  <c r="DJ201" i="3" s="1"/>
  <c r="DF200" i="3"/>
  <c r="DG200" i="3"/>
  <c r="DJ200" i="3" s="1"/>
  <c r="DH199" i="3"/>
  <c r="DI199" i="3"/>
  <c r="DH197" i="3"/>
  <c r="DI197" i="3"/>
  <c r="DJ197" i="3" s="1"/>
  <c r="DF193" i="3"/>
  <c r="DJ193" i="3" s="1"/>
  <c r="DG193" i="3"/>
  <c r="DF191" i="3"/>
  <c r="DI184" i="3"/>
  <c r="DJ184" i="3" s="1"/>
  <c r="DF184" i="3"/>
  <c r="DH183" i="3"/>
  <c r="DI183" i="3"/>
  <c r="DI181" i="3"/>
  <c r="CW179" i="3"/>
  <c r="DI176" i="3"/>
  <c r="DJ176" i="3" s="1"/>
  <c r="DF168" i="3"/>
  <c r="DJ168" i="3" s="1"/>
  <c r="DG168" i="3"/>
  <c r="DH168" i="3"/>
  <c r="DI168" i="3"/>
  <c r="DG156" i="3"/>
  <c r="DH156" i="3"/>
  <c r="DI156" i="3"/>
  <c r="DF156" i="3"/>
  <c r="DJ156" i="3" s="1"/>
  <c r="DG149" i="3"/>
  <c r="DH149" i="3"/>
  <c r="DI149" i="3"/>
  <c r="DF149" i="3"/>
  <c r="DJ149" i="3" s="1"/>
  <c r="DI136" i="3"/>
  <c r="DF136" i="3"/>
  <c r="DJ136" i="3" s="1"/>
  <c r="DH136" i="3"/>
  <c r="DG136" i="3"/>
  <c r="DF111" i="3"/>
  <c r="DJ111" i="3" s="1"/>
  <c r="DG111" i="3"/>
  <c r="DI111" i="3"/>
  <c r="DH111" i="3"/>
  <c r="DF220" i="3"/>
  <c r="DH218" i="3"/>
  <c r="DI218" i="3"/>
  <c r="DF198" i="3"/>
  <c r="DG198" i="3"/>
  <c r="DJ198" i="3" s="1"/>
  <c r="DI196" i="3"/>
  <c r="DJ196" i="3" s="1"/>
  <c r="DF196" i="3"/>
  <c r="DH195" i="3"/>
  <c r="DI195" i="3"/>
  <c r="DH179" i="3"/>
  <c r="DI179" i="3"/>
  <c r="CW177" i="3"/>
  <c r="DF157" i="3"/>
  <c r="DJ157" i="3" s="1"/>
  <c r="DG157" i="3"/>
  <c r="DH157" i="3"/>
  <c r="DI157" i="3"/>
  <c r="DI118" i="3"/>
  <c r="DF118" i="3"/>
  <c r="DJ118" i="3" s="1"/>
  <c r="DH118" i="3"/>
  <c r="DG118" i="3"/>
  <c r="DI217" i="3"/>
  <c r="DF217" i="3"/>
  <c r="DJ217" i="3" s="1"/>
  <c r="CW215" i="3"/>
  <c r="CX215" i="3"/>
  <c r="DF208" i="3"/>
  <c r="DG208" i="3"/>
  <c r="DI194" i="3"/>
  <c r="DF194" i="3"/>
  <c r="DJ194" i="3" s="1"/>
  <c r="DF187" i="3"/>
  <c r="DJ187" i="3" s="1"/>
  <c r="DG187" i="3"/>
  <c r="DF178" i="3"/>
  <c r="DG178" i="3"/>
  <c r="DJ178" i="3" s="1"/>
  <c r="DH177" i="3"/>
  <c r="DI177" i="3"/>
  <c r="CV175" i="3"/>
  <c r="CX175" i="3"/>
  <c r="DI174" i="3"/>
  <c r="DF174" i="3"/>
  <c r="DJ174" i="3" s="1"/>
  <c r="DG174" i="3"/>
  <c r="DG172" i="3"/>
  <c r="DH172" i="3"/>
  <c r="DI172" i="3"/>
  <c r="DH171" i="3"/>
  <c r="DI171" i="3"/>
  <c r="DF171" i="3"/>
  <c r="DJ171" i="3" s="1"/>
  <c r="DG162" i="3"/>
  <c r="DH162" i="3"/>
  <c r="DI162" i="3"/>
  <c r="DJ162" i="3" s="1"/>
  <c r="DF162" i="3"/>
  <c r="DI144" i="3"/>
  <c r="DF144" i="3"/>
  <c r="DJ144" i="3" s="1"/>
  <c r="DH144" i="3"/>
  <c r="DG144" i="3"/>
  <c r="DG170" i="3"/>
  <c r="DG166" i="3"/>
  <c r="CX165" i="3"/>
  <c r="DF164" i="3"/>
  <c r="CX163" i="3"/>
  <c r="DG161" i="3"/>
  <c r="DG159" i="3"/>
  <c r="DG155" i="3"/>
  <c r="CX154" i="3"/>
  <c r="DF153" i="3"/>
  <c r="CX152" i="3"/>
  <c r="DG150" i="3"/>
  <c r="DI148" i="3"/>
  <c r="DF148" i="3"/>
  <c r="DJ148" i="3" s="1"/>
  <c r="DG146" i="3"/>
  <c r="DH146" i="3"/>
  <c r="CX143" i="3"/>
  <c r="DH142" i="3"/>
  <c r="DI140" i="3"/>
  <c r="DF140" i="3"/>
  <c r="DJ140" i="3" s="1"/>
  <c r="DG138" i="3"/>
  <c r="DH138" i="3"/>
  <c r="CX135" i="3"/>
  <c r="DH134" i="3"/>
  <c r="DG131" i="3"/>
  <c r="DH130" i="3"/>
  <c r="DG127" i="3"/>
  <c r="DJ127" i="3" s="1"/>
  <c r="DF126" i="3"/>
  <c r="DG126" i="3"/>
  <c r="DJ126" i="3" s="1"/>
  <c r="DG125" i="3"/>
  <c r="DH124" i="3"/>
  <c r="DI122" i="3"/>
  <c r="DF122" i="3"/>
  <c r="DJ122" i="3" s="1"/>
  <c r="DG120" i="3"/>
  <c r="DH120" i="3"/>
  <c r="DF117" i="3"/>
  <c r="DJ117" i="3" s="1"/>
  <c r="DG117" i="3"/>
  <c r="DH115" i="3"/>
  <c r="DI114" i="3"/>
  <c r="DJ114" i="3" s="1"/>
  <c r="DI112" i="3"/>
  <c r="DF112" i="3"/>
  <c r="DJ112" i="3" s="1"/>
  <c r="DG112" i="3"/>
  <c r="DG110" i="3"/>
  <c r="DF110" i="3"/>
  <c r="DJ110" i="3" s="1"/>
  <c r="DH105" i="3"/>
  <c r="DI105" i="3"/>
  <c r="DG105" i="3"/>
  <c r="DI104" i="3"/>
  <c r="DF104" i="3"/>
  <c r="DJ104" i="3" s="1"/>
  <c r="DH104" i="3"/>
  <c r="DF103" i="3"/>
  <c r="DJ103" i="3" s="1"/>
  <c r="DG103" i="3"/>
  <c r="DH103" i="3"/>
  <c r="DI88" i="3"/>
  <c r="DF88" i="3"/>
  <c r="DJ88" i="3" s="1"/>
  <c r="DG88" i="3"/>
  <c r="DH88" i="3"/>
  <c r="DF170" i="3"/>
  <c r="DJ170" i="3" s="1"/>
  <c r="DF166" i="3"/>
  <c r="DJ166" i="3" s="1"/>
  <c r="DF161" i="3"/>
  <c r="DF159" i="3"/>
  <c r="DJ159" i="3" s="1"/>
  <c r="DF155" i="3"/>
  <c r="DJ155" i="3" s="1"/>
  <c r="DF150" i="3"/>
  <c r="DH148" i="3"/>
  <c r="DH145" i="3"/>
  <c r="DI145" i="3"/>
  <c r="CX141" i="3"/>
  <c r="DH140" i="3"/>
  <c r="DH137" i="3"/>
  <c r="DI137" i="3"/>
  <c r="DF133" i="3"/>
  <c r="DJ133" i="3" s="1"/>
  <c r="DG133" i="3"/>
  <c r="DF129" i="3"/>
  <c r="DJ129" i="3" s="1"/>
  <c r="DG129" i="3"/>
  <c r="DI126" i="3"/>
  <c r="DG123" i="3"/>
  <c r="DH122" i="3"/>
  <c r="DH119" i="3"/>
  <c r="DI119" i="3"/>
  <c r="DI117" i="3"/>
  <c r="DI110" i="3"/>
  <c r="DI108" i="3"/>
  <c r="DG108" i="3"/>
  <c r="DH108" i="3"/>
  <c r="DF107" i="3"/>
  <c r="DJ107" i="3" s="1"/>
  <c r="DG107" i="3"/>
  <c r="DH107" i="3"/>
  <c r="DF147" i="3"/>
  <c r="DJ147" i="3" s="1"/>
  <c r="DG147" i="3"/>
  <c r="DF139" i="3"/>
  <c r="DJ139" i="3" s="1"/>
  <c r="DG139" i="3"/>
  <c r="DH131" i="3"/>
  <c r="DI131" i="3"/>
  <c r="CW127" i="3"/>
  <c r="DH125" i="3"/>
  <c r="DI125" i="3"/>
  <c r="DJ125" i="3" s="1"/>
  <c r="DF121" i="3"/>
  <c r="DJ121" i="3" s="1"/>
  <c r="DG121" i="3"/>
  <c r="CW116" i="3"/>
  <c r="CX116" i="3"/>
  <c r="DG114" i="3"/>
  <c r="DH114" i="3"/>
  <c r="DI92" i="3"/>
  <c r="DF92" i="3"/>
  <c r="DJ92" i="3" s="1"/>
  <c r="DG92" i="3"/>
  <c r="DH92" i="3"/>
  <c r="DI142" i="3"/>
  <c r="DF142" i="3"/>
  <c r="DJ142" i="3" s="1"/>
  <c r="DI134" i="3"/>
  <c r="DF134" i="3"/>
  <c r="DJ134" i="3" s="1"/>
  <c r="DI130" i="3"/>
  <c r="DF130" i="3"/>
  <c r="DJ130" i="3" s="1"/>
  <c r="DH127" i="3"/>
  <c r="DI127" i="3"/>
  <c r="DI124" i="3"/>
  <c r="DJ124" i="3" s="1"/>
  <c r="DF124" i="3"/>
  <c r="DH123" i="3"/>
  <c r="DI123" i="3"/>
  <c r="DI115" i="3"/>
  <c r="DF115" i="3"/>
  <c r="DH101" i="3"/>
  <c r="DI101" i="3"/>
  <c r="DG101" i="3"/>
  <c r="DI100" i="3"/>
  <c r="DF100" i="3"/>
  <c r="DJ100" i="3" s="1"/>
  <c r="DH100" i="3"/>
  <c r="DF97" i="3"/>
  <c r="DG97" i="3"/>
  <c r="DH97" i="3"/>
  <c r="DI97" i="3"/>
  <c r="DJ97" i="3" s="1"/>
  <c r="DF109" i="3"/>
  <c r="DJ109" i="3" s="1"/>
  <c r="DI95" i="3"/>
  <c r="DH93" i="3"/>
  <c r="DI93" i="3"/>
  <c r="DI91" i="3"/>
  <c r="DH89" i="3"/>
  <c r="DI89" i="3"/>
  <c r="DI87" i="3"/>
  <c r="DG72" i="3"/>
  <c r="DI72" i="3"/>
  <c r="DF72" i="3"/>
  <c r="DJ72" i="3" s="1"/>
  <c r="DH72" i="3"/>
  <c r="DG68" i="3"/>
  <c r="DI68" i="3"/>
  <c r="DF68" i="3"/>
  <c r="DJ68" i="3" s="1"/>
  <c r="DH67" i="3"/>
  <c r="DF67" i="3"/>
  <c r="DJ67" i="3" s="1"/>
  <c r="DI67" i="3"/>
  <c r="DF65" i="3"/>
  <c r="DJ65" i="3" s="1"/>
  <c r="DH65" i="3"/>
  <c r="DG65" i="3"/>
  <c r="DI65" i="3"/>
  <c r="CW98" i="3"/>
  <c r="CX84" i="3"/>
  <c r="DI81" i="3"/>
  <c r="DG81" i="3"/>
  <c r="DF81" i="3"/>
  <c r="DJ81" i="3" s="1"/>
  <c r="DG74" i="3"/>
  <c r="DI74" i="3"/>
  <c r="DJ74" i="3" s="1"/>
  <c r="DF74" i="3"/>
  <c r="DF99" i="3"/>
  <c r="DG99" i="3"/>
  <c r="DJ99" i="3" s="1"/>
  <c r="DH98" i="3"/>
  <c r="DI98" i="3"/>
  <c r="CV96" i="3"/>
  <c r="CX96" i="3"/>
  <c r="DI70" i="3"/>
  <c r="DG70" i="3"/>
  <c r="DF70" i="3"/>
  <c r="DJ70" i="3" s="1"/>
  <c r="DF95" i="3"/>
  <c r="DJ95" i="3" s="1"/>
  <c r="DG95" i="3"/>
  <c r="DF91" i="3"/>
  <c r="DJ91" i="3" s="1"/>
  <c r="DG91" i="3"/>
  <c r="DF87" i="3"/>
  <c r="DJ87" i="3" s="1"/>
  <c r="DG87" i="3"/>
  <c r="DI85" i="3"/>
  <c r="DG85" i="3"/>
  <c r="DJ85" i="3" s="1"/>
  <c r="DF85" i="3"/>
  <c r="DH85" i="3"/>
  <c r="DG79" i="3"/>
  <c r="DI79" i="3"/>
  <c r="DF79" i="3"/>
  <c r="DJ79" i="3" s="1"/>
  <c r="DH78" i="3"/>
  <c r="DF78" i="3"/>
  <c r="DJ78" i="3" s="1"/>
  <c r="DI78" i="3"/>
  <c r="CW77" i="3"/>
  <c r="CX77" i="3"/>
  <c r="DI75" i="3"/>
  <c r="DG75" i="3"/>
  <c r="DJ75" i="3" s="1"/>
  <c r="DF75" i="3"/>
  <c r="DH75" i="3"/>
  <c r="DH63" i="3"/>
  <c r="DF63" i="3"/>
  <c r="DJ63" i="3" s="1"/>
  <c r="DG63" i="3"/>
  <c r="DI63" i="3"/>
  <c r="DF82" i="3"/>
  <c r="DH82" i="3"/>
  <c r="DF80" i="3"/>
  <c r="DJ80" i="3" s="1"/>
  <c r="DH80" i="3"/>
  <c r="DG76" i="3"/>
  <c r="DJ76" i="3" s="1"/>
  <c r="DI76" i="3"/>
  <c r="DH71" i="3"/>
  <c r="DF71" i="3"/>
  <c r="DJ71" i="3" s="1"/>
  <c r="DF69" i="3"/>
  <c r="DJ69" i="3" s="1"/>
  <c r="DH69" i="3"/>
  <c r="DI62" i="3"/>
  <c r="DJ62" i="3" s="1"/>
  <c r="DG62" i="3"/>
  <c r="DI59" i="3"/>
  <c r="DI57" i="3"/>
  <c r="DI56" i="3"/>
  <c r="DG56" i="3"/>
  <c r="DG54" i="3"/>
  <c r="DJ54" i="3" s="1"/>
  <c r="DI54" i="3"/>
  <c r="DH53" i="3"/>
  <c r="DF50" i="3"/>
  <c r="DH50" i="3"/>
  <c r="DI49" i="3"/>
  <c r="DF49" i="3"/>
  <c r="DJ49" i="3" s="1"/>
  <c r="DG49" i="3"/>
  <c r="DF48" i="3"/>
  <c r="DJ48" i="3" s="1"/>
  <c r="DG48" i="3"/>
  <c r="DH48" i="3"/>
  <c r="DI43" i="3"/>
  <c r="DF43" i="3"/>
  <c r="DJ43" i="3" s="1"/>
  <c r="DG43" i="3"/>
  <c r="DH43" i="3"/>
  <c r="DI35" i="3"/>
  <c r="DG35" i="3"/>
  <c r="DJ35" i="3" s="1"/>
  <c r="DH35" i="3"/>
  <c r="DF35" i="3"/>
  <c r="DI83" i="3"/>
  <c r="DJ83" i="3" s="1"/>
  <c r="DG83" i="3"/>
  <c r="DG82" i="3"/>
  <c r="DI80" i="3"/>
  <c r="DH76" i="3"/>
  <c r="DH73" i="3"/>
  <c r="DF73" i="3"/>
  <c r="DI69" i="3"/>
  <c r="DI66" i="3"/>
  <c r="DG66" i="3"/>
  <c r="DG64" i="3"/>
  <c r="DI64" i="3"/>
  <c r="DH62" i="3"/>
  <c r="DI60" i="3"/>
  <c r="DG60" i="3"/>
  <c r="DG58" i="3"/>
  <c r="DI58" i="3"/>
  <c r="DH56" i="3"/>
  <c r="DH54" i="3"/>
  <c r="DI51" i="3"/>
  <c r="DJ51" i="3" s="1"/>
  <c r="DG51" i="3"/>
  <c r="DG50" i="3"/>
  <c r="DF38" i="3"/>
  <c r="DJ38" i="3" s="1"/>
  <c r="DG38" i="3"/>
  <c r="DH38" i="3"/>
  <c r="DI38" i="3"/>
  <c r="DH57" i="3"/>
  <c r="DF57" i="3"/>
  <c r="DJ57" i="3" s="1"/>
  <c r="DF55" i="3"/>
  <c r="DJ55" i="3" s="1"/>
  <c r="DH55" i="3"/>
  <c r="DG52" i="3"/>
  <c r="DJ52" i="3" s="1"/>
  <c r="DI52" i="3"/>
  <c r="DH61" i="3"/>
  <c r="DF61" i="3"/>
  <c r="DJ61" i="3" s="1"/>
  <c r="DF59" i="3"/>
  <c r="DJ59" i="3" s="1"/>
  <c r="DH59" i="3"/>
  <c r="DI55" i="3"/>
  <c r="DI53" i="3"/>
  <c r="DG53" i="3"/>
  <c r="DJ53" i="3" s="1"/>
  <c r="DH52" i="3"/>
  <c r="DI47" i="3"/>
  <c r="DF46" i="3"/>
  <c r="DF44" i="3"/>
  <c r="DJ44" i="3" s="1"/>
  <c r="DH42" i="3"/>
  <c r="DH41" i="3"/>
  <c r="DI36" i="3"/>
  <c r="DH34" i="3"/>
  <c r="CX31" i="3"/>
  <c r="DH25" i="3"/>
  <c r="DI25" i="3"/>
  <c r="DF25" i="3"/>
  <c r="DJ25" i="3" s="1"/>
  <c r="DI24" i="3"/>
  <c r="DF24" i="3"/>
  <c r="DJ24" i="3" s="1"/>
  <c r="DG24" i="3"/>
  <c r="DH3" i="3"/>
  <c r="DI3" i="3"/>
  <c r="DF3" i="3"/>
  <c r="DG3" i="3"/>
  <c r="DJ3" i="3" s="1"/>
  <c r="DI46" i="3"/>
  <c r="DJ46" i="3" s="1"/>
  <c r="CV46" i="3"/>
  <c r="DG42" i="3"/>
  <c r="DG32" i="3"/>
  <c r="DJ32" i="3" s="1"/>
  <c r="DI32" i="3"/>
  <c r="DH29" i="3"/>
  <c r="DI29" i="3"/>
  <c r="DJ29" i="3" s="1"/>
  <c r="DF29" i="3"/>
  <c r="DF23" i="3"/>
  <c r="DJ23" i="3" s="1"/>
  <c r="DG23" i="3"/>
  <c r="DH23" i="3"/>
  <c r="CW22" i="3"/>
  <c r="CX22" i="3"/>
  <c r="DH13" i="3"/>
  <c r="DI13" i="3"/>
  <c r="DJ13" i="3" s="1"/>
  <c r="DF13" i="3"/>
  <c r="DG13" i="3"/>
  <c r="DH11" i="3"/>
  <c r="DI11" i="3"/>
  <c r="DF11" i="3"/>
  <c r="DJ11" i="3" s="1"/>
  <c r="DG11" i="3"/>
  <c r="DF9" i="3"/>
  <c r="DJ9" i="3" s="1"/>
  <c r="DG9" i="3"/>
  <c r="DH9" i="3"/>
  <c r="DI9" i="3"/>
  <c r="DH5" i="3"/>
  <c r="DI5" i="3"/>
  <c r="DF5" i="3"/>
  <c r="DG5" i="3"/>
  <c r="DJ5" i="3" s="1"/>
  <c r="DI44" i="3"/>
  <c r="DG39" i="3"/>
  <c r="DF36" i="3"/>
  <c r="DJ36" i="3" s="1"/>
  <c r="CX33" i="3"/>
  <c r="DH32" i="3"/>
  <c r="DG29" i="3"/>
  <c r="DH27" i="3"/>
  <c r="DI27" i="3"/>
  <c r="DF27" i="3"/>
  <c r="DJ27" i="3" s="1"/>
  <c r="DI26" i="3"/>
  <c r="DJ26" i="3" s="1"/>
  <c r="DF26" i="3"/>
  <c r="DG26" i="3"/>
  <c r="DH24" i="3"/>
  <c r="DH7" i="3"/>
  <c r="DI7" i="3"/>
  <c r="DF7" i="3"/>
  <c r="DG7" i="3"/>
  <c r="DJ7" i="3" s="1"/>
  <c r="DF32" i="3"/>
  <c r="DG30" i="3"/>
  <c r="DI30" i="3"/>
  <c r="DJ30" i="3" s="1"/>
  <c r="DH19" i="3"/>
  <c r="DI19" i="3"/>
  <c r="DJ19" i="3" s="1"/>
  <c r="DF19" i="3"/>
  <c r="DG19" i="3"/>
  <c r="DH17" i="3"/>
  <c r="DI17" i="3"/>
  <c r="DF17" i="3"/>
  <c r="DJ17" i="3" s="1"/>
  <c r="DG17" i="3"/>
  <c r="DF15" i="3"/>
  <c r="DJ15" i="3" s="1"/>
  <c r="DG15" i="3"/>
  <c r="DH15" i="3"/>
  <c r="DI15" i="3"/>
  <c r="DF2" i="3"/>
  <c r="DG2" i="3"/>
  <c r="DH2" i="3"/>
  <c r="DI2" i="3"/>
  <c r="DJ2" i="3" s="1"/>
  <c r="DI28" i="3"/>
  <c r="DG21" i="3"/>
  <c r="DJ21" i="3" s="1"/>
  <c r="DI20" i="3"/>
  <c r="DJ20" i="3" s="1"/>
  <c r="DI18" i="3"/>
  <c r="DG16" i="3"/>
  <c r="DI14" i="3"/>
  <c r="DI12" i="3"/>
  <c r="DG10" i="3"/>
  <c r="DI8" i="3"/>
  <c r="DI1" i="3"/>
  <c r="DJ1" i="3" s="1"/>
  <c r="DF21" i="3"/>
  <c r="DF16" i="3"/>
  <c r="DJ16" i="3" s="1"/>
  <c r="DF10" i="3"/>
  <c r="DJ10" i="3" s="1"/>
  <c r="CG128" i="1" l="1"/>
  <c r="DG175" i="3"/>
  <c r="DH175" i="3"/>
  <c r="DF175" i="3"/>
  <c r="DI175" i="3"/>
  <c r="DJ175" i="3" s="1"/>
  <c r="GM44" i="1"/>
  <c r="GN44" i="1" s="1"/>
  <c r="BD22" i="1"/>
  <c r="BD158" i="1"/>
  <c r="F153" i="1"/>
  <c r="AI22" i="1"/>
  <c r="V128" i="1"/>
  <c r="DI77" i="3"/>
  <c r="DG77" i="3"/>
  <c r="DJ77" i="3" s="1"/>
  <c r="DF77" i="3"/>
  <c r="DH77" i="3"/>
  <c r="AD22" i="1"/>
  <c r="Q128" i="1"/>
  <c r="AO22" i="1"/>
  <c r="F132" i="1"/>
  <c r="AO158" i="1"/>
  <c r="BB22" i="1"/>
  <c r="BB158" i="1"/>
  <c r="F141" i="1"/>
  <c r="DI31" i="3"/>
  <c r="DG31" i="3"/>
  <c r="DJ31" i="3" s="1"/>
  <c r="DF31" i="3"/>
  <c r="DH31" i="3"/>
  <c r="DG96" i="3"/>
  <c r="DH96" i="3"/>
  <c r="DF96" i="3"/>
  <c r="DI96" i="3"/>
  <c r="DJ96" i="3" s="1"/>
  <c r="DG84" i="3"/>
  <c r="DJ84" i="3" s="1"/>
  <c r="DI84" i="3"/>
  <c r="DF84" i="3"/>
  <c r="DH84" i="3"/>
  <c r="DF235" i="3"/>
  <c r="DG235" i="3"/>
  <c r="DJ235" i="3" s="1"/>
  <c r="DH235" i="3"/>
  <c r="DI235" i="3"/>
  <c r="CP30" i="1"/>
  <c r="O30" i="1" s="1"/>
  <c r="GM30" i="1" s="1"/>
  <c r="FR30" i="1"/>
  <c r="BY128" i="1" s="1"/>
  <c r="AC128" i="1"/>
  <c r="GM64" i="1"/>
  <c r="GN64" i="1" s="1"/>
  <c r="CP60" i="1"/>
  <c r="O60" i="1" s="1"/>
  <c r="GM60" i="1" s="1"/>
  <c r="GO60" i="1" s="1"/>
  <c r="CY55" i="1"/>
  <c r="X55" i="1" s="1"/>
  <c r="GM33" i="1"/>
  <c r="GO33" i="1" s="1"/>
  <c r="GM81" i="1"/>
  <c r="GO81" i="1" s="1"/>
  <c r="CY69" i="1"/>
  <c r="X69" i="1" s="1"/>
  <c r="GM69" i="1" s="1"/>
  <c r="GO69" i="1" s="1"/>
  <c r="CP101" i="1"/>
  <c r="O101" i="1" s="1"/>
  <c r="GM101" i="1" s="1"/>
  <c r="GO101" i="1" s="1"/>
  <c r="GM97" i="1"/>
  <c r="GO97" i="1" s="1"/>
  <c r="CZ80" i="1"/>
  <c r="Y80" i="1" s="1"/>
  <c r="GM80" i="1" s="1"/>
  <c r="GN80" i="1" s="1"/>
  <c r="CY79" i="1"/>
  <c r="X79" i="1" s="1"/>
  <c r="CZ98" i="1"/>
  <c r="Y98" i="1" s="1"/>
  <c r="AQ22" i="1"/>
  <c r="F138" i="1"/>
  <c r="AQ158" i="1"/>
  <c r="DF141" i="3"/>
  <c r="DG141" i="3"/>
  <c r="DH141" i="3"/>
  <c r="DI141" i="3"/>
  <c r="DJ141" i="3" s="1"/>
  <c r="DF135" i="3"/>
  <c r="DG135" i="3"/>
  <c r="DH135" i="3"/>
  <c r="DI135" i="3"/>
  <c r="DJ135" i="3" s="1"/>
  <c r="DI165" i="3"/>
  <c r="DF165" i="3"/>
  <c r="DG165" i="3"/>
  <c r="DJ165" i="3" s="1"/>
  <c r="DH165" i="3"/>
  <c r="AH22" i="1"/>
  <c r="U128" i="1"/>
  <c r="DG22" i="3"/>
  <c r="DJ22" i="3" s="1"/>
  <c r="DH22" i="3"/>
  <c r="DI22" i="3"/>
  <c r="DF22" i="3"/>
  <c r="DF143" i="3"/>
  <c r="DG143" i="3"/>
  <c r="DH143" i="3"/>
  <c r="DI143" i="3"/>
  <c r="DJ143" i="3" s="1"/>
  <c r="DI154" i="3"/>
  <c r="DF154" i="3"/>
  <c r="DG154" i="3"/>
  <c r="DJ154" i="3" s="1"/>
  <c r="DH154" i="3"/>
  <c r="DI163" i="3"/>
  <c r="DF163" i="3"/>
  <c r="DG163" i="3"/>
  <c r="DJ163" i="3" s="1"/>
  <c r="DH163" i="3"/>
  <c r="DI249" i="3"/>
  <c r="DJ249" i="3" s="1"/>
  <c r="DF249" i="3"/>
  <c r="DG249" i="3"/>
  <c r="DH249" i="3"/>
  <c r="AK128" i="1"/>
  <c r="GM25" i="1"/>
  <c r="AF128" i="1"/>
  <c r="CJ22" i="1"/>
  <c r="BA128" i="1"/>
  <c r="AE128" i="1"/>
  <c r="CP63" i="1"/>
  <c r="O63" i="1" s="1"/>
  <c r="GM63" i="1" s="1"/>
  <c r="GN63" i="1" s="1"/>
  <c r="GM31" i="1"/>
  <c r="GO31" i="1" s="1"/>
  <c r="CY44" i="1"/>
  <c r="X44" i="1" s="1"/>
  <c r="GM78" i="1"/>
  <c r="GN78" i="1" s="1"/>
  <c r="FR103" i="1"/>
  <c r="CP103" i="1"/>
  <c r="O103" i="1" s="1"/>
  <c r="GM103" i="1" s="1"/>
  <c r="GM102" i="1"/>
  <c r="GO102" i="1" s="1"/>
  <c r="CZ52" i="1"/>
  <c r="Y52" i="1" s="1"/>
  <c r="GM52" i="1" s="1"/>
  <c r="GN52" i="1" s="1"/>
  <c r="GM98" i="1"/>
  <c r="GN98" i="1" s="1"/>
  <c r="GM111" i="1"/>
  <c r="GN111" i="1" s="1"/>
  <c r="AU22" i="1"/>
  <c r="F147" i="1"/>
  <c r="AU158" i="1"/>
  <c r="CZ123" i="1"/>
  <c r="Y123" i="1" s="1"/>
  <c r="GM123" i="1" s="1"/>
  <c r="GN123" i="1" s="1"/>
  <c r="CG22" i="1"/>
  <c r="AX128" i="1"/>
  <c r="DI152" i="3"/>
  <c r="DF152" i="3"/>
  <c r="DG152" i="3"/>
  <c r="DJ152" i="3" s="1"/>
  <c r="DH152" i="3"/>
  <c r="DG215" i="3"/>
  <c r="DJ215" i="3" s="1"/>
  <c r="DH215" i="3"/>
  <c r="DF215" i="3"/>
  <c r="DI215" i="3"/>
  <c r="DI247" i="3"/>
  <c r="DJ247" i="3" s="1"/>
  <c r="DF247" i="3"/>
  <c r="DG247" i="3"/>
  <c r="DH247" i="3"/>
  <c r="GM27" i="1"/>
  <c r="GO27" i="1" s="1"/>
  <c r="CY43" i="1"/>
  <c r="X43" i="1" s="1"/>
  <c r="CZ43" i="1"/>
  <c r="Y43" i="1" s="1"/>
  <c r="AL128" i="1" s="1"/>
  <c r="AJ22" i="1"/>
  <c r="W128" i="1"/>
  <c r="DI33" i="3"/>
  <c r="DG33" i="3"/>
  <c r="DJ33" i="3" s="1"/>
  <c r="DH33" i="3"/>
  <c r="DF33" i="3"/>
  <c r="DG116" i="3"/>
  <c r="DJ116" i="3" s="1"/>
  <c r="DH116" i="3"/>
  <c r="DF116" i="3"/>
  <c r="DI116" i="3"/>
  <c r="DI233" i="3"/>
  <c r="DJ233" i="3" s="1"/>
  <c r="DF233" i="3"/>
  <c r="DG233" i="3"/>
  <c r="DH233" i="3"/>
  <c r="AG22" i="1"/>
  <c r="T128" i="1"/>
  <c r="CP32" i="1"/>
  <c r="O32" i="1" s="1"/>
  <c r="GM32" i="1" s="1"/>
  <c r="FR32" i="1"/>
  <c r="GM39" i="1"/>
  <c r="GO39" i="1" s="1"/>
  <c r="CP56" i="1"/>
  <c r="O56" i="1" s="1"/>
  <c r="GM56" i="1" s="1"/>
  <c r="GN56" i="1" s="1"/>
  <c r="GM38" i="1"/>
  <c r="GN38" i="1" s="1"/>
  <c r="CZ53" i="1"/>
  <c r="Y53" i="1" s="1"/>
  <c r="CY53" i="1"/>
  <c r="X53" i="1" s="1"/>
  <c r="GM53" i="1" s="1"/>
  <c r="GN53" i="1" s="1"/>
  <c r="GM55" i="1"/>
  <c r="GO55" i="1" s="1"/>
  <c r="GM59" i="1"/>
  <c r="GO59" i="1" s="1"/>
  <c r="CP43" i="1"/>
  <c r="O43" i="1" s="1"/>
  <c r="GM43" i="1" s="1"/>
  <c r="GN43" i="1" s="1"/>
  <c r="GM49" i="1"/>
  <c r="GN49" i="1" s="1"/>
  <c r="CY51" i="1"/>
  <c r="X51" i="1" s="1"/>
  <c r="GM51" i="1" s="1"/>
  <c r="GN51" i="1" s="1"/>
  <c r="CZ51" i="1"/>
  <c r="Y51" i="1" s="1"/>
  <c r="GM54" i="1"/>
  <c r="GN54" i="1" s="1"/>
  <c r="GM66" i="1"/>
  <c r="GN66" i="1" s="1"/>
  <c r="GM79" i="1"/>
  <c r="GN79" i="1" s="1"/>
  <c r="CP96" i="1"/>
  <c r="O96" i="1" s="1"/>
  <c r="GM96" i="1" s="1"/>
  <c r="FR96" i="1"/>
  <c r="BC22" i="1"/>
  <c r="BC158" i="1"/>
  <c r="F144" i="1"/>
  <c r="GM121" i="1"/>
  <c r="GN121" i="1" s="1"/>
  <c r="BY22" i="1" l="1"/>
  <c r="AP128" i="1"/>
  <c r="CI128" i="1"/>
  <c r="CB128" i="1"/>
  <c r="AL22" i="1"/>
  <c r="Y128" i="1"/>
  <c r="AX22" i="1"/>
  <c r="AX158" i="1"/>
  <c r="F135" i="1"/>
  <c r="AE22" i="1"/>
  <c r="R128" i="1"/>
  <c r="AF22" i="1"/>
  <c r="S128" i="1"/>
  <c r="U22" i="1"/>
  <c r="F150" i="1"/>
  <c r="U158" i="1"/>
  <c r="Q22" i="1"/>
  <c r="F140" i="1"/>
  <c r="Q158" i="1"/>
  <c r="BC18" i="1"/>
  <c r="F174" i="1"/>
  <c r="AK22" i="1"/>
  <c r="X128" i="1"/>
  <c r="H16" i="2"/>
  <c r="T22" i="1"/>
  <c r="T158" i="1"/>
  <c r="F149" i="1"/>
  <c r="BA22" i="1"/>
  <c r="F148" i="1"/>
  <c r="BA158" i="1"/>
  <c r="AB128" i="1"/>
  <c r="AO18" i="1"/>
  <c r="F162" i="1"/>
  <c r="BD18" i="1"/>
  <c r="F183" i="1"/>
  <c r="W22" i="1"/>
  <c r="W158" i="1"/>
  <c r="F152" i="1"/>
  <c r="AU18" i="1"/>
  <c r="F177" i="1"/>
  <c r="BB18" i="1"/>
  <c r="F171" i="1"/>
  <c r="GO25" i="1"/>
  <c r="CC128" i="1" s="1"/>
  <c r="CA128" i="1"/>
  <c r="AQ18" i="1"/>
  <c r="F168" i="1"/>
  <c r="AC22" i="1"/>
  <c r="CF128" i="1"/>
  <c r="P128" i="1"/>
  <c r="CE128" i="1"/>
  <c r="CH128" i="1"/>
  <c r="V22" i="1"/>
  <c r="F151" i="1"/>
  <c r="V158" i="1"/>
  <c r="CA22" i="1" l="1"/>
  <c r="AR128" i="1"/>
  <c r="U18" i="1"/>
  <c r="F180" i="1"/>
  <c r="AX18" i="1"/>
  <c r="F165" i="1"/>
  <c r="AB22" i="1"/>
  <c r="O128" i="1"/>
  <c r="X22" i="1"/>
  <c r="F154" i="1"/>
  <c r="X158" i="1"/>
  <c r="Q18" i="1"/>
  <c r="F170" i="1"/>
  <c r="R22" i="1"/>
  <c r="F142" i="1"/>
  <c r="R158" i="1"/>
  <c r="CI22" i="1"/>
  <c r="AZ128" i="1"/>
  <c r="CB22" i="1"/>
  <c r="AS128" i="1"/>
  <c r="CH22" i="1"/>
  <c r="AY128" i="1"/>
  <c r="V18" i="1"/>
  <c r="F181" i="1"/>
  <c r="BA18" i="1"/>
  <c r="F178" i="1"/>
  <c r="Y22" i="1"/>
  <c r="F155" i="1"/>
  <c r="Y158" i="1"/>
  <c r="AP22" i="1"/>
  <c r="AP158" i="1"/>
  <c r="F137" i="1"/>
  <c r="G16" i="2" s="1"/>
  <c r="CF22" i="1"/>
  <c r="AW128" i="1"/>
  <c r="CC22" i="1"/>
  <c r="AT128" i="1"/>
  <c r="CE22" i="1"/>
  <c r="AV128" i="1"/>
  <c r="T18" i="1"/>
  <c r="F179" i="1"/>
  <c r="P22" i="1"/>
  <c r="F131" i="1"/>
  <c r="P158" i="1"/>
  <c r="W18" i="1"/>
  <c r="F182" i="1"/>
  <c r="S22" i="1"/>
  <c r="S158" i="1"/>
  <c r="F143" i="1"/>
  <c r="J16" i="2" s="1"/>
  <c r="AT22" i="1" l="1"/>
  <c r="F146" i="1"/>
  <c r="F16" i="2" s="1"/>
  <c r="AT158" i="1"/>
  <c r="R18" i="1"/>
  <c r="F172" i="1"/>
  <c r="S18" i="1"/>
  <c r="F173" i="1"/>
  <c r="P18" i="1"/>
  <c r="F161" i="1"/>
  <c r="AP18" i="1"/>
  <c r="F167" i="1"/>
  <c r="X18" i="1"/>
  <c r="F184" i="1"/>
  <c r="AS22" i="1"/>
  <c r="F145" i="1"/>
  <c r="E16" i="2" s="1"/>
  <c r="I16" i="2" s="1"/>
  <c r="N16" i="2" s="1"/>
  <c r="AS158" i="1"/>
  <c r="AV22" i="1"/>
  <c r="AV158" i="1"/>
  <c r="F133" i="1"/>
  <c r="AZ22" i="1"/>
  <c r="F139" i="1"/>
  <c r="AZ158" i="1"/>
  <c r="AR22" i="1"/>
  <c r="F156" i="1"/>
  <c r="AR158" i="1"/>
  <c r="O22" i="1"/>
  <c r="F130" i="1"/>
  <c r="O158" i="1"/>
  <c r="AW22" i="1"/>
  <c r="F134" i="1"/>
  <c r="AW158" i="1"/>
  <c r="AY22" i="1"/>
  <c r="AY158" i="1"/>
  <c r="F136" i="1"/>
  <c r="Y18" i="1"/>
  <c r="F185" i="1"/>
  <c r="O18" i="1" l="1"/>
  <c r="F160" i="1"/>
  <c r="AT18" i="1"/>
  <c r="F176" i="1"/>
  <c r="AS18" i="1"/>
  <c r="F175" i="1"/>
  <c r="AW18" i="1"/>
  <c r="F164" i="1"/>
  <c r="AV18" i="1"/>
  <c r="F163" i="1"/>
  <c r="AZ18" i="1"/>
  <c r="F169" i="1"/>
  <c r="AY18" i="1"/>
  <c r="F166" i="1"/>
  <c r="AR18" i="1"/>
  <c r="F186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13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13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13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<sst xmlns="http://schemas.openxmlformats.org/spreadsheetml/2006/main" count="9192" uniqueCount="746">
  <si>
    <t>Smeta.RU (Terminal)  (495) 974-1589</t>
  </si>
  <si>
    <t>_PS_</t>
  </si>
  <si>
    <t>Smeta.RU (Terminal)</t>
  </si>
  <si>
    <t>ООО "ОДСК"  Доп. раб. место  FStS-0031510</t>
  </si>
  <si>
    <t>5.14.1.4 Системы электроснабжения и освещения здания - Архитектурная подстветка фасада (Лип.18.2) П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</si>
  <si>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</si>
  <si>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</si>
  <si>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НЭО-ЖК Теорема-2026-АХП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</si>
  <si>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</si>
  <si>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</si>
  <si>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</si>
  <si>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1.7.3 ГСН (ГЭСН, ФЕР) и ТЕР (Методики НР (812/пр, 636/пр, 611/пр) и СП (774/пр и 317/пр) применять с 08.01.2023 г.)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</si>
  <si>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</si>
  <si>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</si>
  <si>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</si>
  <si>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5.14.1.4</t>
  </si>
  <si>
    <t>Системы электроснабжения и освещения здания - Архитектурная подстветка фасада</t>
  </si>
  <si>
    <t>ЩРАХП-1</t>
  </si>
  <si>
    <t>1</t>
  </si>
  <si>
    <t>м08-03-573-04</t>
  </si>
  <si>
    <t>Шкаф (пульт) управления навесной, высота, ширина и глубина: до 600х600х350 мм</t>
  </si>
  <si>
    <t>ШТ</t>
  </si>
  <si>
    <t>ФЕРм-2001, м08-03-573-04, приказ Минстроя России № 876/пр от 26.12.2019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</si>
  <si>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</si>
  <si>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</si>
  <si>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</si>
  <si>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</si>
  <si>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</si>
  <si>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1,1</t>
  </si>
  <si>
    <t>КП №51851752 от 18.03.26г.</t>
  </si>
  <si>
    <t>Щит с монтажной панелью ЩМП-60.50.15, IP66 УХЛ1</t>
  </si>
  <si>
    <t>Материалы монтажные</t>
  </si>
  <si>
    <t>Материалы и конструкции ( монтажные )  по ценникам и каталогам</t>
  </si>
  <si>
    <t>ФССЦм</t>
  </si>
  <si>
    <t>8 601 +  3,1% Трансп +  2% Заг.скл</t>
  </si>
  <si>
    <t>3,1</t>
  </si>
  <si>
    <t>2</t>
  </si>
  <si>
    <t>м08-03-575-01</t>
  </si>
  <si>
    <t>Прибор или аппарат</t>
  </si>
  <si>
    <t>ФЕРм-2001, м08-03-575-01, приказ Минстроя России № 876/пр от 26.12.2019</t>
  </si>
  <si>
    <t>2,1</t>
  </si>
  <si>
    <t>Выключатель автоматический модульный 3п С 16А 4,5кА NXB-63S (R) CHINT</t>
  </si>
  <si>
    <t>оборудование</t>
  </si>
  <si>
    <t>Оборудование</t>
  </si>
  <si>
    <t>оборудование (03)</t>
  </si>
  <si>
    <t>493,15 +  3,1% Трансп +  1,2% Заг.скл</t>
  </si>
  <si>
    <t>1,2</t>
  </si>
  <si>
    <t>2,2</t>
  </si>
  <si>
    <t>Выключатель автоматический модульный 1п D 10А 4,5кА NXB-63S (R) CHINT</t>
  </si>
  <si>
    <t>211,54 +  3,1% Трансп +  1,2% Заг.скл</t>
  </si>
  <si>
    <t>2,3</t>
  </si>
  <si>
    <t>Выключатель автоматический модульный 1п С 6А 4,5кА NXB-63S (R) CHINT</t>
  </si>
  <si>
    <t>170,37 +  3,1% Трансп +  1,2% Заг.скл</t>
  </si>
  <si>
    <t>3</t>
  </si>
  <si>
    <t>м08-01-080-04</t>
  </si>
  <si>
    <t>Блок-контактор</t>
  </si>
  <si>
    <t>ФЕРм-2001, м08-01-080-04, приказ Минстроя России № 876/пр от 26.12.2019</t>
  </si>
  <si>
    <t>Контактор модульный NCH8-20/20 20А 2НО АС220/230В 50 Гц (R) CHINT</t>
  </si>
  <si>
    <t>1 432,79 +  3,1% Трансп +  1,2% Заг.скл</t>
  </si>
  <si>
    <t>4</t>
  </si>
  <si>
    <t>м10-01-039-06</t>
  </si>
  <si>
    <t>Реле, ключ, кнопка и др. с подготовкой места установки</t>
  </si>
  <si>
    <t>ФЕРм-2001, м10-01-039-06, приказ Минстроя России № 876/пр от 26.12.2019</t>
  </si>
  <si>
    <t>Оборудование связи: прокладка и монтаж сетей связи</t>
  </si>
  <si>
    <t>мФЕР-10</t>
  </si>
  <si>
    <t>Пр/812-051.1-1</t>
  </si>
  <si>
    <t>Пр/774-051.1</t>
  </si>
  <si>
    <t>4,1</t>
  </si>
  <si>
    <t>Программируемое реле на 8 выходов, 230 В, с подкл. по RS-485 ПР100-230.1208.01.1 "Овен"</t>
  </si>
  <si>
    <t>8 820,9 +  3,1% Трансп +  1,2% Заг.скл</t>
  </si>
  <si>
    <t>5</t>
  </si>
  <si>
    <t>м08-01-068-01</t>
  </si>
  <si>
    <t>Шина сборная - одна полоса в фазе, медная или алюминиевая сечением: до 250 мм2</t>
  </si>
  <si>
    <t>100 м</t>
  </si>
  <si>
    <t>ФЕРм-2001, м08-01-068-01, приказ Минстроя России № 876/пр от 26.12.2019</t>
  </si>
  <si>
    <t>5,1</t>
  </si>
  <si>
    <t>20.5.03.02-0003</t>
  </si>
  <si>
    <t>Шинодержатели ШКШ (Комплект шин N(PE) к ПР)</t>
  </si>
  <si>
    <t>ФССЦ-2001, 20.5.03.02-0003, приказ Минстроя России № 876/пр от 26.12.2019</t>
  </si>
  <si>
    <t>5,2</t>
  </si>
  <si>
    <t>Шины соединительные типа PIN (штырь) однорядные длиной 0,5м 100А</t>
  </si>
  <si>
    <t>Материалы строительные</t>
  </si>
  <si>
    <t>Материалы, изделия и конструкции</t>
  </si>
  <si>
    <t>материалы (03)</t>
  </si>
  <si>
    <t>3 184,22 +  3,1% Трансп +  2% Заг.скл</t>
  </si>
  <si>
    <t>5,3</t>
  </si>
  <si>
    <t>DIN-рейка оцинкованная 400 мм</t>
  </si>
  <si>
    <t>20,87 +  3,1% Трансп +  2% Заг.скл</t>
  </si>
  <si>
    <t>6</t>
  </si>
  <si>
    <t>м10-08-019-04</t>
  </si>
  <si>
    <t>Реле времени программное, тип 2РВМ</t>
  </si>
  <si>
    <t>ФЕРм-2001, м10-08-019-04, приказ Минстроя России № 876/пр от 26.12.2019</t>
  </si>
  <si>
    <t>6,1</t>
  </si>
  <si>
    <t>Фотореле ФР 601</t>
  </si>
  <si>
    <t>298,28 +  3,1% Трансп +  1,2% Заг.скл</t>
  </si>
  <si>
    <t>7</t>
  </si>
  <si>
    <t>м08-02-400-01</t>
  </si>
  <si>
    <t>Провод по перфорированным профилям, сечением до 6 мм2</t>
  </si>
  <si>
    <t>ФЕРм-2001, м08-02-400-01, приказ Минстроя России № 876/пр от 26.12.2019</t>
  </si>
  <si>
    <t>7,1</t>
  </si>
  <si>
    <t>Провод силовой установочный с медными жилами ПВ1 1х6</t>
  </si>
  <si>
    <t>м</t>
  </si>
  <si>
    <t>64,42 +  3,1% Трансп +  2% Заг.скл</t>
  </si>
  <si>
    <t>7,2</t>
  </si>
  <si>
    <t>Провод силовой установочный с медными жилами ПВ1 1х1,5</t>
  </si>
  <si>
    <t>16,76 +  3,1% Трансп +  2% Заг.скл</t>
  </si>
  <si>
    <t>7,3</t>
  </si>
  <si>
    <t>Провод силовой медный ШВВП 4x0,75</t>
  </si>
  <si>
    <t>39,83 +  3,1% Трансп +  2% Заг.скл</t>
  </si>
  <si>
    <t>Кабель, трубы</t>
  </si>
  <si>
    <t>8</t>
  </si>
  <si>
    <t>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</si>
  <si>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</si>
  <si>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ФЕРм-2001, м08-02-409-09, приказ Минстроя России № 876/пр от 26.12.2019</t>
  </si>
  <si>
    <t>8,1</t>
  </si>
  <si>
    <t>24.3.01.02-0002</t>
  </si>
  <si>
    <t>Трубы гибкие гофрированные из самозатухающего ПВХ легкие с протяжкой, диаметр 25 мм</t>
  </si>
  <si>
    <t>ФССЦ-2001, 24.3.01.02-0002, приказ Минстроя России № 876/пр от 26.12.2019</t>
  </si>
  <si>
    <t>Материалы и конструкции ( строительные ) по ценникам и каталогом</t>
  </si>
  <si>
    <t>ФССЦст</t>
  </si>
  <si>
    <t>8,2</t>
  </si>
  <si>
    <t>23.8.03.02-0002</t>
  </si>
  <si>
    <t>Клипса для крепежа гофротрубы, номинальный диаметр 25 мм</t>
  </si>
  <si>
    <t>10 ШТ</t>
  </si>
  <si>
    <t>ФССЦ-2001, 23.8.03.02-0002, приказ Минстроя России № 876/пр от 26.12.2019</t>
  </si>
  <si>
    <t>8,3</t>
  </si>
  <si>
    <t>Болт анкерный М6/8х85</t>
  </si>
  <si>
    <t>16,45 +  3,1% Трансп +  2% Заг.скл</t>
  </si>
  <si>
    <t>8,4</t>
  </si>
  <si>
    <t>01.7.15.07-0021</t>
  </si>
  <si>
    <t>Дюбели распорные полиэтиленовые, размер 6x30 мм</t>
  </si>
  <si>
    <t>1000 ШТ</t>
  </si>
  <si>
    <t>ФССЦ-2001, 01.7.15.07-0021, приказ Минстроя России № 876/пр от 26.12.2019</t>
  </si>
  <si>
    <t>8,5</t>
  </si>
  <si>
    <t>Шпилька резьбовая М6 длиной 500 мм</t>
  </si>
  <si>
    <t>41,15 +  3,1% Трансп +  2% Заг.скл</t>
  </si>
  <si>
    <t>8,6</t>
  </si>
  <si>
    <t>Гайки шестигранные М6</t>
  </si>
  <si>
    <t>1,16 +  3,1% Трансп +  2% Заг.скл</t>
  </si>
  <si>
    <t>8,7</t>
  </si>
  <si>
    <t>Шайба плоская усилен. М6</t>
  </si>
  <si>
    <t>1,1 +  3,1% Трансп +  2% Заг.скл</t>
  </si>
  <si>
    <t>8,8</t>
  </si>
  <si>
    <t>Шайба гровер М6</t>
  </si>
  <si>
    <t>0,85 +  3,1% Трансп +  2% Заг.скл</t>
  </si>
  <si>
    <t>9</t>
  </si>
  <si>
    <t>м08-02-409-02</t>
  </si>
  <si>
    <t>Труба винипластовая по установленным конструкциям, по стенам и колоннам с креплением скобами, диаметр: до 50 мм</t>
  </si>
  <si>
    <t>ФЕРм-2001, м08-02-409-02, приказ Минстроя России № 876/пр от 26.12.2019</t>
  </si>
  <si>
    <t>9,1</t>
  </si>
  <si>
    <t>24.3.01.02-0024</t>
  </si>
  <si>
    <t>Трубы из самозатухающего ПВХ гибкие гофрированные, легкие, с зондом, номинальный внутренний диаметр 32 мм</t>
  </si>
  <si>
    <t>ФССЦ-2001, 24.3.01.02-0024, приказ Минстроя России № 876/пр от 26.12.2019</t>
  </si>
  <si>
    <t>10</t>
  </si>
  <si>
    <t>м08-02-407-01</t>
  </si>
  <si>
    <t>Труба стальная по установленным конструкциям, по стенам с креплением скобами, диаметр: до 25 мм</t>
  </si>
  <si>
    <t>ФЕРм-2001, м08-02-407-01, приказ Минстроя России № 876/пр от 26.12.2019</t>
  </si>
  <si>
    <t>10,1</t>
  </si>
  <si>
    <t>23.3.06.01-0004</t>
  </si>
  <si>
    <t>Трубы стальные сварные оцинкованные водогазопроводные с резьбой, легкие, номинальный диаметр 32 мм, толщина стенки 2,8 мм (гильзы)</t>
  </si>
  <si>
    <t>ФССЦ-2001, 23.3.06.01-0004, приказ Минстроя России № 876/пр от 26.12.2019</t>
  </si>
  <si>
    <t>11</t>
  </si>
  <si>
    <t>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</si>
  <si>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</si>
  <si>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ФЕРм-2001, м08-02-412-03, приказ Минстроя России № 876/пр от 26.12.2019</t>
  </si>
  <si>
    <t>11,1</t>
  </si>
  <si>
    <t>20.2.01.05-0005</t>
  </si>
  <si>
    <t>Гильзы кабельные медные ГМ 16</t>
  </si>
  <si>
    <t>100 ШТ</t>
  </si>
  <si>
    <t>ФССЦ-2001, 20.2.01.05-0005, приказ Минстроя России № 876/пр от 26.12.2019</t>
  </si>
  <si>
    <t>11,2</t>
  </si>
  <si>
    <t>20.2.02.01-0013</t>
  </si>
  <si>
    <t>Втулки, диаметр 28 мм</t>
  </si>
  <si>
    <t>ФССЦ-2001, 20.2.02.01-0013, приказ Минстроя России № 876/пр от 26.12.2019</t>
  </si>
  <si>
    <t>11,3</t>
  </si>
  <si>
    <t>21.1.06.09-0152</t>
  </si>
  <si>
    <t>Кабель силовой с медными жилами ВВГнг(A)-LS 3х2,5-660</t>
  </si>
  <si>
    <t>1000 м</t>
  </si>
  <si>
    <t>ФССЦ-2001, 21.1.06.09-0152, приказ Минстроя России № 876/пр от 26.12.2019</t>
  </si>
  <si>
    <t>1000 М</t>
  </si>
  <si>
    <t>11,4</t>
  </si>
  <si>
    <t>01.7.15.10-0060</t>
  </si>
  <si>
    <t>Скобы металлические, монтажные, однолапковые СО для крепления труб и кабелей, диаметр закрепляемого кабеля 10 мм, вид климатического исполнения У2, Т2, размер 4,2x8,0x23,0 мм</t>
  </si>
  <si>
    <t>ФССЦ-2001, 01.7.15.10-0060, приказ Минстроя России № 876/пр от 26.12.2019</t>
  </si>
  <si>
    <t>11,5</t>
  </si>
  <si>
    <t>Наконечник кабельный НШвИ 2.5-8</t>
  </si>
  <si>
    <t>0,8 +  3,1% Трансп +  2% Заг.скл</t>
  </si>
  <si>
    <t>11,6</t>
  </si>
  <si>
    <t>Гильзы кабельные медные под опрессовку ГМЛ 6-4</t>
  </si>
  <si>
    <t>15,29 +  3,1% Трансп +  2% Заг.скл</t>
  </si>
  <si>
    <t>11,7</t>
  </si>
  <si>
    <t>Клемник WAGO на 5 соединений</t>
  </si>
  <si>
    <t>51,43 +  3,1% Трансп +  2% Заг.скл</t>
  </si>
  <si>
    <t>11,8</t>
  </si>
  <si>
    <t>Клемник WAGO на 3 соединения</t>
  </si>
  <si>
    <t>36,05 +  3,1% Трансп +  2% Заг.скл</t>
  </si>
  <si>
    <t>11,9</t>
  </si>
  <si>
    <t>Стяжка нейлоновая черн. 4х250мм, 100 шт уп.</t>
  </si>
  <si>
    <t>шт.</t>
  </si>
  <si>
    <t>225,92 +  3,1% Трансп +  2% Заг.скл</t>
  </si>
  <si>
    <t>12</t>
  </si>
  <si>
    <t>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</si>
  <si>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</si>
  <si>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ФЕРм-2001, м08-02-412-04, приказ Минстроя России № 876/пр от 26.12.2019</t>
  </si>
  <si>
    <t>12,1</t>
  </si>
  <si>
    <t>20.2.01.05-0007</t>
  </si>
  <si>
    <t>Гильзы кабельные медные ГМ 35</t>
  </si>
  <si>
    <t>ФССЦ-2001, 20.2.01.05-0007, приказ Минстроя России № 876/пр от 26.12.2019</t>
  </si>
  <si>
    <t>12,2</t>
  </si>
  <si>
    <t>20.2.02.01-0014</t>
  </si>
  <si>
    <t>Втулки, диаметр 42 мм</t>
  </si>
  <si>
    <t>ФССЦ-2001, 20.2.02.01-0014, приказ Минстроя России № 876/пр от 26.12.2019</t>
  </si>
  <si>
    <t>12,3</t>
  </si>
  <si>
    <t>21.1.06.09-0177</t>
  </si>
  <si>
    <t>Кабель силовой с медными жилами ВВГнг(A)-LS 5х4-660</t>
  </si>
  <si>
    <t>ФССЦ-2001, 21.1.06.09-0177, приказ Минстроя России № 876/пр от 26.12.2019</t>
  </si>
  <si>
    <t>13</t>
  </si>
  <si>
    <t>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</si>
  <si>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</si>
  <si>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ФЕРм-2001, м08-02-412-02, приказ Минстроя России № 876/пр от 26.12.2019</t>
  </si>
  <si>
    <t>13,1</t>
  </si>
  <si>
    <t>20.2.01.05-0003</t>
  </si>
  <si>
    <t>Гильзы кабельные медные ГМ 6</t>
  </si>
  <si>
    <t>ФССЦ-2001, 20.2.01.05-0003, приказ Минстроя России № 876/пр от 26.12.2019</t>
  </si>
  <si>
    <t>13,2</t>
  </si>
  <si>
    <t>20.2.02.01-0012</t>
  </si>
  <si>
    <t>Втулки, диаметр 22 мм</t>
  </si>
  <si>
    <t>ФССЦ-2001, 20.2.02.01-0012, приказ Минстроя России № 876/пр от 26.12.2019</t>
  </si>
  <si>
    <t>13,3</t>
  </si>
  <si>
    <t>21.2.03.05-0064</t>
  </si>
  <si>
    <t>Провод силовой установочный с медными жилами ПуГВ 2х1,5-450</t>
  </si>
  <si>
    <t>ФССЦ-2001, 21.2.03.05-0064, приказ Минстроя России № 876/пр от 26.12.2019</t>
  </si>
  <si>
    <t>14</t>
  </si>
  <si>
    <t>м10-08-019-01</t>
  </si>
  <si>
    <t>Коробка ответвительная на стене</t>
  </si>
  <si>
    <t>ФЕРм-2001, м10-08-019-01, приказ Минстроя России № 876/пр от 26.12.2019</t>
  </si>
  <si>
    <t>14,1</t>
  </si>
  <si>
    <t>Коробка распаечная для открытой проводки, 150х110х70 мм, IP67 на 10 вводов КМ42441</t>
  </si>
  <si>
    <t>399,23 +  3,1% Трансп +  2% Заг.скл</t>
  </si>
  <si>
    <t>15</t>
  </si>
  <si>
    <t>67-16-1</t>
  </si>
  <si>
    <t>Установка сжимов ответвительных: в щитах этажных для ответвления стояков (прим.)</t>
  </si>
  <si>
    <t>ФЕРр-2001 доп.8, 67-16-1, приказ Минстроя России № 746/пр от 14.10.2021</t>
  </si>
  <si>
    <t>Ремонтно-строительные работы</t>
  </si>
  <si>
    <t>Электромонтажные работы</t>
  </si>
  <si>
    <t>рФЕР-67</t>
  </si>
  <si>
    <t>Пр/812-101.0-1</t>
  </si>
  <si>
    <t>Пр/774-101.0</t>
  </si>
  <si>
    <t>15,1</t>
  </si>
  <si>
    <t>прайс</t>
  </si>
  <si>
    <t>Ремонтный термоусаживаемый уплотнитель каб.проходов д/ст труб Ду32-100мм УКПт-Р-135/35</t>
  </si>
  <si>
    <t>1 087 +  3,1% Трансп +  2% Заг.скл</t>
  </si>
  <si>
    <t>16</t>
  </si>
  <si>
    <t>м11-04-029-02</t>
  </si>
  <si>
    <t>Сборка кабеля многожильного в пластикатной трубке, внутренний диаметр трубки: до 20 мм</t>
  </si>
  <si>
    <t>ФЕРм-2001, м11-04-029-02, приказ Минстроя России № 876/пр от 26.12.2019</t>
  </si>
  <si>
    <t>Приборы, средства автоматизации и вычислительной техники</t>
  </si>
  <si>
    <t>мФЕР-11</t>
  </si>
  <si>
    <t>Пр/812-053.0-1</t>
  </si>
  <si>
    <t>Пр/774-053.0</t>
  </si>
  <si>
    <t>16,1</t>
  </si>
  <si>
    <t>24.3.01.01-0002</t>
  </si>
  <si>
    <t>Трубка полихлорвиниловая</t>
  </si>
  <si>
    <t>кг</t>
  </si>
  <si>
    <t>ФССЦ-2001, 24.3.01.01-0002, приказ Минстроя России № 876/пр от 26.12.2019</t>
  </si>
  <si>
    <t>16,2</t>
  </si>
  <si>
    <t>Трубка термоусадочная клеевая ТТК(3:1)-15/5 черн.</t>
  </si>
  <si>
    <t>106,79 +  3,1% Трансп +  2% Заг.скл</t>
  </si>
  <si>
    <t>16,3</t>
  </si>
  <si>
    <t>Трубка термоусадочная клеевая ТТК(3:1)-9/3 черн.</t>
  </si>
  <si>
    <t>151,52 +  3,1% Трансп +  2% Заг.скл</t>
  </si>
  <si>
    <t>Светильники</t>
  </si>
  <si>
    <t>17</t>
  </si>
  <si>
    <t>м08-02-369-02</t>
  </si>
  <si>
    <t>Светильник, устанавливаемый вне зданий с лампами: люминесцентными</t>
  </si>
  <si>
    <t>ФЕРм-2001, м08-02-369-02, приказ Минстроя России № 876/пр от 26.12.2019</t>
  </si>
  <si>
    <t>17,1</t>
  </si>
  <si>
    <t>счет № УТ-488 от 24.03.26г.</t>
  </si>
  <si>
    <t>Светильник светодиодный архитектурного освещения ЕМ1-20.220.6000.33.FIX.BLACK(S)</t>
  </si>
  <si>
    <t>12 882,8 +  3,1% Трансп +  2% Заг.скл</t>
  </si>
  <si>
    <t>18</t>
  </si>
  <si>
    <t>м08-02-369-03</t>
  </si>
  <si>
    <t>Светильник, устанавливаемый вне зданий с лампами: ртутными</t>
  </si>
  <si>
    <t>ФЕРм-2001, м08-02-369-03, приказ Минстроя России № 876/пр от 26.12.2019</t>
  </si>
  <si>
    <t>18,1</t>
  </si>
  <si>
    <t>Светильник линейный ML-100.6000.BLACK.20</t>
  </si>
  <si>
    <t>6 025,82 +  3,1% Трансп +  2% Заг.скл</t>
  </si>
  <si>
    <t>18,2</t>
  </si>
  <si>
    <t>Светильник линейный ML-50.6000.BLACK.10</t>
  </si>
  <si>
    <t>3 393,85 +  3,1% Трансп +  2% Заг.скл</t>
  </si>
  <si>
    <t>18,3</t>
  </si>
  <si>
    <t>01.7.15.09-0011</t>
  </si>
  <si>
    <t>Коннектор</t>
  </si>
  <si>
    <t>ФССЦ-2001, 01.7.15.09-0011, приказ Минстроя России № 876/пр от 26.12.2019</t>
  </si>
  <si>
    <t>18,4</t>
  </si>
  <si>
    <t>Набор NUTBOX IP68 влагозащищ.корпус с гелем + клеммы 3шт. WAGO</t>
  </si>
  <si>
    <t>535 +  3,1% Трансп +  2% Заг.скл</t>
  </si>
  <si>
    <t>19</t>
  </si>
  <si>
    <t>м08-02-363-01</t>
  </si>
  <si>
    <t>Кронштейны специальные на опорах для светильников сварные металлические, количество рожков: 1</t>
  </si>
  <si>
    <t>ФЕРм-2001, м08-02-363-01, приказ Минстроя России № 876/пр от 26.12.2019</t>
  </si>
  <si>
    <t>19,1</t>
  </si>
  <si>
    <t>Кронштейн для линейных светильников ML BLACK 100 mm (комплект 2 шт.)</t>
  </si>
  <si>
    <t>339,92 +  3,1% Трансп +  2% Заг.скл</t>
  </si>
  <si>
    <t>20</t>
  </si>
  <si>
    <t>м10-08-003-06</t>
  </si>
  <si>
    <t>Устройство оптико-(фото)электрическое,: блок питания и контроля</t>
  </si>
  <si>
    <t>ФЕРм-2001, м10-08-003-06, приказ Минстроя России № 876/пр от 26.12.2019</t>
  </si>
  <si>
    <t>20,1</t>
  </si>
  <si>
    <t>Блок питания AC-DC 220/24 HLG-60H-24, 60 Вт</t>
  </si>
  <si>
    <t>2 700 +  3,1% Трансп +  1,2% Заг.скл</t>
  </si>
  <si>
    <t>21</t>
  </si>
  <si>
    <t>м08-02-411-04</t>
  </si>
  <si>
    <t>Ввод гибкий, наружный диаметр металлорукава: до 27 мм</t>
  </si>
  <si>
    <t>ФЕРм-2001, м08-02-411-04, приказ Минстроя России № 876/пр от 26.12.2019</t>
  </si>
  <si>
    <t>21,1</t>
  </si>
  <si>
    <t>Ввод кабельный PG 16 IP54</t>
  </si>
  <si>
    <t>22,68 +  3,1% Трансп +  2% Заг.скл</t>
  </si>
  <si>
    <t>Учет электроэнергии АХП (ЩУ-АХП)</t>
  </si>
  <si>
    <t>22</t>
  </si>
  <si>
    <t>22,1</t>
  </si>
  <si>
    <t>Щиты учетно-распределительные ЩУРН-3-18, размер 560x440x165 мм, IP31</t>
  </si>
  <si>
    <t>4 974,11 +  3,1% Трансп +  2% Заг.скл</t>
  </si>
  <si>
    <t>23</t>
  </si>
  <si>
    <t>23,1</t>
  </si>
  <si>
    <t>Выключатель автоматический модульный 3п С 25А 4,5кА NXB-63S (R) CHINT</t>
  </si>
  <si>
    <t>442,5 +  3,1% Трансп +  1,2% Заг.скл</t>
  </si>
  <si>
    <t>24</t>
  </si>
  <si>
    <t>м08-03-600-02</t>
  </si>
  <si>
    <t>Счетчики, устанавливаемые на готовом основании: трехфазные</t>
  </si>
  <si>
    <t>ФЕРм-2001, м08-03-600-02, приказ Минстроя России № 876/пр от 26.12.2019</t>
  </si>
  <si>
    <t>24,1</t>
  </si>
  <si>
    <t>62.5.01.04-0031</t>
  </si>
  <si>
    <t>Счетчик электрической энергии электронный,: трехфазный Меркурий 230ART2-00 PCSIGDN, 5(7,5)А (многотарифный) (Фобос 3 S)</t>
  </si>
  <si>
    <t>ФССЦ-2001, 62.5.01.04-0031, приказ Минстроя России № 876/пр от 26.12.2019</t>
  </si>
  <si>
    <t>Оборудование по ценникам</t>
  </si>
  <si>
    <t>ОБОРУД.</t>
  </si>
  <si>
    <t>25</t>
  </si>
  <si>
    <t>25,1</t>
  </si>
  <si>
    <t>26</t>
  </si>
  <si>
    <t>26,1</t>
  </si>
  <si>
    <t>Ограничитель перенапряжения ОПС1-В 4Р</t>
  </si>
  <si>
    <t>8 993,41 +  3,1% Трансп +  1,2% Заг.скл</t>
  </si>
  <si>
    <t>Строительные работы</t>
  </si>
  <si>
    <t>27</t>
  </si>
  <si>
    <t>46-03-017-06</t>
  </si>
  <si>
    <t>Заделка отверстий, гнезд и борозд: в стенах и перегородках бетонных площадью до 0,2 м2</t>
  </si>
  <si>
    <t>м3</t>
  </si>
  <si>
    <t>ФЕР-2001, 46-03-017-06, приказ Минстроя России № 876/пр от 26.12.2019</t>
  </si>
  <si>
    <t>Общестроительные работы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</si>
  <si>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</si>
  <si>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</si>
  <si>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</si>
  <si>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</si>
  <si>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</si>
  <si>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27,1</t>
  </si>
  <si>
    <t>01.7.15.06-0111</t>
  </si>
  <si>
    <t>Гвозди строительные</t>
  </si>
  <si>
    <t>т</t>
  </si>
  <si>
    <t>ФССЦ-2001, 01.7.15.06-0111, приказ Минстроя России № 876/пр от 26.12.2019</t>
  </si>
  <si>
    <t>27,2</t>
  </si>
  <si>
    <t>03.1.02.03-0011</t>
  </si>
  <si>
    <t>Известь строительная негашеная комовая, сорт I</t>
  </si>
  <si>
    <t>ФССЦ-2001, 03.1.02.03-0011, приказ Минстроя России № 876/пр от 26.12.2019</t>
  </si>
  <si>
    <t>27,3</t>
  </si>
  <si>
    <t>08.3.03.06-0002</t>
  </si>
  <si>
    <t>Проволока горячекатаная в мотках, диаметр 6,3-6,5 мм</t>
  </si>
  <si>
    <t>ФССЦ-2001, 08.3.03.06-0002, приказ Минстроя России № 876/пр от 26.12.2019</t>
  </si>
  <si>
    <t>27,4</t>
  </si>
  <si>
    <t>11.1.03.01-0079</t>
  </si>
  <si>
    <t>Бруски обрезные, хвойных пород, длина 4-6,5 м, ширина 75-150 мм, толщина 40-75 мм, сорт III</t>
  </si>
  <si>
    <t>ФССЦ-2001, 11.1.03.01-0079, приказ Минстроя России № 876/пр от 26.12.2019</t>
  </si>
  <si>
    <t>27,5</t>
  </si>
  <si>
    <t>11.1.03.06-0091</t>
  </si>
  <si>
    <t>Доска обрезная, хвойных пород, ширина 75-150 мм, толщина 32-40 мм, длина 4-6,5 м, сорт III</t>
  </si>
  <si>
    <t>ФССЦ-2001, 11.1.03.06-0091, приказ Минстроя России № 876/пр от 26.12.2019</t>
  </si>
  <si>
    <t>27,6</t>
  </si>
  <si>
    <t>03.1.01.01-0005</t>
  </si>
  <si>
    <t>Гипсовые вяжущие, марка: Г5 (алебастр)</t>
  </si>
  <si>
    <t>ФССЦ-2001, 03.1.01.01-0005, приказ Минстроя России № 876/пр от 26.12.2019</t>
  </si>
  <si>
    <t>28</t>
  </si>
  <si>
    <t>46-03-014-46</t>
  </si>
  <si>
    <t>Сверление горизонтальных отверстий в железобетонных конструкциях стен перфоратором глубиной 200 мм диаметром: свыше 20 мм до 25 мм</t>
  </si>
  <si>
    <t>100 отверстий</t>
  </si>
  <si>
    <t>ФЕР-2001, 46-03-014-46, приказ Минстроя России № 876/пр от 26.12.2019</t>
  </si>
  <si>
    <t>28,1</t>
  </si>
  <si>
    <t>01.7.03.04-0001_доп</t>
  </si>
  <si>
    <t>Дополнительные затраты на электроэнергию</t>
  </si>
  <si>
    <t>%</t>
  </si>
  <si>
    <t>Строка по умолчанию</t>
  </si>
  <si>
    <t>Прочие работы</t>
  </si>
  <si>
    <t>по умолчанию</t>
  </si>
  <si>
    <t>28,2</t>
  </si>
  <si>
    <t>01.7.17.09-0063</t>
  </si>
  <si>
    <t>Сверло кольцевое алмазное, диаметр 25 мм</t>
  </si>
  <si>
    <t>ФССЦ-2001, 01.7.17.09-0063, приказ Минстроя России № 876/пр от 26.12.2019</t>
  </si>
  <si>
    <t>29</t>
  </si>
  <si>
    <t>46-03-014-59</t>
  </si>
  <si>
    <t>На каждые 10 мм изменения глубины сверления добавлять или исключать: к расценке 46-03-014-46</t>
  </si>
  <si>
    <t>ФЕР-2001, 46-03-014-59, приказ Минстроя России № 876/пр от 26.12.2019</t>
  </si>
  <si>
    <t>*5</t>
  </si>
  <si>
    <t>29,1</t>
  </si>
  <si>
    <t>30</t>
  </si>
  <si>
    <t>46-03-014-48</t>
  </si>
  <si>
    <t>Сверление горизонтальных отверстий в железобетонных конструкциях стен перфоратором глубиной 200 мм диаметром: свыше 32 мм до 40 мм (гильзы)</t>
  </si>
  <si>
    <t>ФЕР-2001, 46-03-014-48, приказ Минстроя России № 876/пр от 26.12.2019</t>
  </si>
  <si>
    <t>30,1</t>
  </si>
  <si>
    <t>30,2</t>
  </si>
  <si>
    <t>01.7.17.09-0064</t>
  </si>
  <si>
    <t>Сверло кольцевое алмазное, диаметр 32 мм</t>
  </si>
  <si>
    <t>ФССЦ-2001, 01.7.17.09-0064, приказ Минстроя России № 876/пр от 26.12.2019</t>
  </si>
  <si>
    <t>31</t>
  </si>
  <si>
    <t>91.06.09-011</t>
  </si>
  <si>
    <t>Люльки</t>
  </si>
  <si>
    <t>маш.-ч.</t>
  </si>
  <si>
    <t>ФСЭМ-2001, 91.06.09-011 , приказ Минстроя России № 876/пр от 26.12.2019</t>
  </si>
  <si>
    <t>Машины и механизмы</t>
  </si>
  <si>
    <t>Эксплуатация машин и механизмов ( ценники на ЭММ )</t>
  </si>
  <si>
    <t>ЭММ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</si>
  <si>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</si>
  <si>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</si>
  <si>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</si>
  <si>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</si>
  <si>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</si>
  <si>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</si>
  <si>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</si>
  <si>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</si>
  <si>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</si>
  <si>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</si>
  <si>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</si>
  <si>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</si>
  <si>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</si>
  <si>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</si>
  <si>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</si>
  <si>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</si>
  <si>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</si>
  <si>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</si>
  <si>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</si>
  <si>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</si>
  <si>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</si>
  <si>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</si>
  <si>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</si>
  <si>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</si>
  <si>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</si>
  <si>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</si>
  <si>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</si>
  <si>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</si>
  <si>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</si>
  <si>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</si>
  <si>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</si>
  <si>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</si>
  <si>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</si>
  <si>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</si>
  <si>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</si>
  <si>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</si>
  <si>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</si>
  <si>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</si>
  <si>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</si>
  <si>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</si>
  <si>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</si>
  <si>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</si>
  <si>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</si>
  <si>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</si>
  <si>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</si>
  <si>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</si>
  <si>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</si>
  <si>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</si>
  <si>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</si>
  <si>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</si>
  <si>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</si>
  <si>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</si>
  <si>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</si>
  <si>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</si>
  <si>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</si>
  <si>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</si>
  <si>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</si>
  <si>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</si>
  <si>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</si>
  <si>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</si>
  <si>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</si>
  <si>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</si>
  <si>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</si>
  <si>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</si>
  <si>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</si>
  <si>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</si>
  <si>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</si>
  <si>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</si>
  <si>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</si>
  <si>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</si>
  <si>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</si>
  <si>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</si>
  <si>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</si>
  <si>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</si>
  <si>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</si>
  <si>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</si>
  <si>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</si>
  <si>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</si>
  <si>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</si>
  <si>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</si>
  <si>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</si>
  <si>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</si>
  <si>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</si>
  <si>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</si>
  <si>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</si>
  <si>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</si>
  <si>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</si>
  <si>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</si>
  <si>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</si>
  <si>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</si>
  <si>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</si>
  <si>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</si>
  <si>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</si>
  <si>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</si>
  <si>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</si>
  <si>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</si>
  <si>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</si>
  <si>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</si>
  <si>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</si>
  <si>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</si>
  <si>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</si>
  <si>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</si>
  <si>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</si>
  <si>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</si>
  <si>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</si>
  <si>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</si>
  <si>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</si>
  <si>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</si>
  <si>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</si>
  <si>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</si>
  <si>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</si>
  <si>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</si>
  <si>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</si>
  <si>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</si>
  <si>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</si>
  <si>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</si>
  <si>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</si>
  <si>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</si>
  <si>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</si>
  <si>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1-100-42</t>
  </si>
  <si>
    <t>Затраты труда рабочих (Средний разряд - 4,2)</t>
  </si>
  <si>
    <t>чел.-ч.</t>
  </si>
  <si>
    <t>4-100-00</t>
  </si>
  <si>
    <t>Затраты труда машинистов</t>
  </si>
  <si>
    <t>91.04.01-041</t>
  </si>
  <si>
    <t>ФСЭМ-2001, 91.04.01-041 , приказ Минстроя России № 876/пр от 26.12.2019</t>
  </si>
  <si>
    <t>Молотки бурильные легкие при работе от передвижных компрессорных станций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</si>
  <si>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</si>
  <si>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</si>
  <si>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</si>
  <si>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</si>
  <si>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</si>
  <si>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</si>
  <si>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</si>
  <si>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</si>
  <si>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</si>
  <si>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91.18.01-007</t>
  </si>
  <si>
    <t>ФСЭМ-2001, 91.18.01-007 , приказ Минстроя России № 876/пр от 26.12.2019</t>
  </si>
  <si>
    <t>Компрессоры передвижные с двигателем внутреннего сгорания, давление до 686 кПа (7 ат), производительность до 5 м3/мин</t>
  </si>
  <si>
    <t>01.7.11.07-0034</t>
  </si>
  <si>
    <t>ФССЦ-2001, 01.7.11.07-0034, приказ Минстроя России № 876/пр от 26.12.2019</t>
  </si>
  <si>
    <t>Электроды сварочные Э42А, диаметр 4 мм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</si>
  <si>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</si>
  <si>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</si>
  <si>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</si>
  <si>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14.4.02.09-0001</t>
  </si>
  <si>
    <t>ФССЦ-2001, 14.4.02.09-0001, приказ Минстроя России № 876/пр от 26.12.2019</t>
  </si>
  <si>
    <t>Краска</t>
  </si>
  <si>
    <t>999-9950</t>
  </si>
  <si>
    <t>Вспомогательные ненормируемые материалы (2% от ОЗП)</t>
  </si>
  <si>
    <t>РУБ</t>
  </si>
  <si>
    <t>1-100-40</t>
  </si>
  <si>
    <t>Затраты труда рабочих (Средний разряд - 4)</t>
  </si>
  <si>
    <t>1-100-30</t>
  </si>
  <si>
    <t>Затраты труда рабочих (Средний разряд - 3)</t>
  </si>
  <si>
    <t>91.21.19-031</t>
  </si>
  <si>
    <t>ФСЭМ-2001, 91.21.19-031 , приказ Минстроя России № 876/пр от 26.12.2019</t>
  </si>
  <si>
    <t>Станки сверлильные</t>
  </si>
  <si>
    <t>91.21.22-491</t>
  </si>
  <si>
    <t>ФСЭМ-2001, 91.21.22-491 , приказ Минстроя России № 876/пр от 26.12.2019</t>
  </si>
  <si>
    <t>Шинотрубогибы</t>
  </si>
  <si>
    <t>01.3.02.02-0001</t>
  </si>
  <si>
    <t>ФССЦ-2001, 01.3.02.02-0001, приказ Минстроя России № 876/пр от 26.12.2019</t>
  </si>
  <si>
    <t>Аргон газообразный, сорт I</t>
  </si>
  <si>
    <t>01.7.15.11-0061</t>
  </si>
  <si>
    <t>ФССЦ-2001, 01.7.15.11-0061, приказ Минстроя России № 876/пр от 26.12.2019</t>
  </si>
  <si>
    <t>Шайбы пружинные</t>
  </si>
  <si>
    <t>10.1.02.04-0009</t>
  </si>
  <si>
    <t>ФССЦ-2001, 10.1.02.04-0009, приказ Минстроя России № 876/пр от 26.12.2019</t>
  </si>
  <si>
    <t>Прутки алюминиевые круглого сечения, марка АД1, нормальной точности и прочности, немерной длины, диаметр 135-200 мм</t>
  </si>
  <si>
    <t>10.2.02.10-0013</t>
  </si>
  <si>
    <t>ФССЦ-2001, 10.2.02.10-0013, приказ Минстроя России № 876/пр от 26.12.2019</t>
  </si>
  <si>
    <t>Прутки медные, круглые, марка М3, диаметр 20 мм</t>
  </si>
  <si>
    <t>1-100-38</t>
  </si>
  <si>
    <t>Затраты труда рабочих (Средний разряд - 3,8)</t>
  </si>
  <si>
    <t>22.2.02.11-0032</t>
  </si>
  <si>
    <t>ФССЦ-2001, 22.2.02.11-0032, приказ Минстроя России № 876/пр от 26.12.2019</t>
  </si>
  <si>
    <t>Болты сборочные с гайками и шайбами по классу прочности 5.8</t>
  </si>
  <si>
    <t>91.06.06-042</t>
  </si>
  <si>
    <t>ФСЭМ-2001, 91.06.06-042 , приказ Минстроя России № 876/пр от 26.12.2019</t>
  </si>
  <si>
    <t>Подъемники гидравлические, высота подъема 10 м</t>
  </si>
  <si>
    <t>01.7.06.05-0041</t>
  </si>
  <si>
    <t>ФССЦ-2001, 01.7.06.05-0041, приказ Минстроя России № 876/пр от 26.12.2019</t>
  </si>
  <si>
    <t>Лента изоляционная прорезиненная односторонняя, ширина 20 мм, толщина 0,25-0,35 мм</t>
  </si>
  <si>
    <t>01.7.06.07-0002</t>
  </si>
  <si>
    <t>ФССЦ-2001, 01.7.06.07-0002, приказ Минстроя России № 876/пр от 26.12.2019</t>
  </si>
  <si>
    <t>Лента монтажная, тип ЛМ-5</t>
  </si>
  <si>
    <t>10 м</t>
  </si>
  <si>
    <t>1-100-36</t>
  </si>
  <si>
    <t>Затраты труда рабочих (Средний разряд - 3,6)</t>
  </si>
  <si>
    <t>01.7.15.07-0152</t>
  </si>
  <si>
    <t>ФССЦ-2001, 01.7.15.07-0152, приказ Минстроя России № 876/пр от 26.12.2019</t>
  </si>
  <si>
    <t>Дюбели с шурупом, размер 6x35 мм</t>
  </si>
  <si>
    <t>14.1.02.01-0002</t>
  </si>
  <si>
    <t>ФССЦ-2001, 14.1.02.01-0002, приказ Минстроя России № 876/пр от 26.12.2019</t>
  </si>
  <si>
    <t>Клей БМК-5к</t>
  </si>
  <si>
    <t>01.7.06.11-0021</t>
  </si>
  <si>
    <t>ФССЦ-2001, 01.7.06.11-0021, приказ Минстроя России № 876/пр от 26.12.2019</t>
  </si>
  <si>
    <t>Лента ФУМ</t>
  </si>
  <si>
    <t>01.7.15.07-0014</t>
  </si>
  <si>
    <t>ФССЦ-2001, 01.7.15.07-0014, приказ Минстроя России № 876/пр от 26.12.2019</t>
  </si>
  <si>
    <t>Дюбели распорные полипропиленовые</t>
  </si>
  <si>
    <t>20.1.02.23-0082</t>
  </si>
  <si>
    <t>ФССЦ-2001, 20.1.02.23-0082, приказ Минстроя России № 876/пр от 26.12.2019</t>
  </si>
  <si>
    <t>Перемычки гибкие, тип ПГС-50</t>
  </si>
  <si>
    <t>20.2.02.02-0011</t>
  </si>
  <si>
    <t>ФССЦ-2001, 20.2.02.02-0011, приказ Минстроя России № 876/пр от 26.12.2019</t>
  </si>
  <si>
    <t>Заглушки</t>
  </si>
  <si>
    <t>22.2.02.11-0051</t>
  </si>
  <si>
    <t>ФССЦ-2001, 22.2.02.11-0051, приказ Минстроя России № 876/пр от 26.12.2019</t>
  </si>
  <si>
    <t>Гайки установочные заземляющие</t>
  </si>
  <si>
    <t>01.7.07.20-0002</t>
  </si>
  <si>
    <t>ФССЦ-2001, 01.7.07.20-0002, приказ Минстроя России № 876/пр от 26.12.2019</t>
  </si>
  <si>
    <t>Тальк молотый, сорт I</t>
  </si>
  <si>
    <t>1-100-41</t>
  </si>
  <si>
    <t>Затраты труда рабочих (Средний разряд - 4,1)</t>
  </si>
  <si>
    <t>01.7.15.14-0165</t>
  </si>
  <si>
    <t>ФССЦ-2001, 01.7.15.14-0165, приказ Минстроя России № 876/пр от 26.12.2019</t>
  </si>
  <si>
    <t>Шурупы с полукруглой головкой 4x40 мм</t>
  </si>
  <si>
    <t>03.1.01.01-0002</t>
  </si>
  <si>
    <t>ФССЦ-2001, 03.1.01.01-0002, приказ Минстроя России № 876/пр от 26.12.2019</t>
  </si>
  <si>
    <t>Гипс строительный Г-3</t>
  </si>
  <si>
    <t>08.3.03.05-0013</t>
  </si>
  <si>
    <t>ФССЦ-2001, 08.3.03.05-0013, приказ Минстроя России № 876/пр от 26.12.2019</t>
  </si>
  <si>
    <t>Проволока стальная низкоуглеродистая разного назначения оцинкованная, диаметр 1,6 мм</t>
  </si>
  <si>
    <t>01.7.20.04-0004</t>
  </si>
  <si>
    <t>ФССЦ-2001, 01.7.20.04-0004, приказ Минстроя России № 876/пр от 26.12.2019</t>
  </si>
  <si>
    <t>Нитки хлопчатобумажные швейные</t>
  </si>
  <si>
    <t>14.4.02.09-0402</t>
  </si>
  <si>
    <t>ФССЦ-2001, 14.4.02.09-0402, приказ Минстроя России № 876/пр от 26.12.2019</t>
  </si>
  <si>
    <t>Краска маркировочная для электротехнических изделий</t>
  </si>
  <si>
    <t>1-100-46</t>
  </si>
  <si>
    <t>Затраты труда рабочих (Средний разряд - 4,6)</t>
  </si>
  <si>
    <t>91.06.09-001</t>
  </si>
  <si>
    <t>ФСЭМ-2001, 91.06.09-001 , приказ Минстроя России № 876/пр от 26.12.2019</t>
  </si>
  <si>
    <t>Вышки телескопические 25 м</t>
  </si>
  <si>
    <t>01.7.06.12-0008</t>
  </si>
  <si>
    <t>ФССЦ-2001, 01.7.06.12-0008, приказ Минстроя России № 876/пр от 26.12.2019</t>
  </si>
  <si>
    <t>Лента ПВХ</t>
  </si>
  <si>
    <t>21.2.01.02-0141</t>
  </si>
  <si>
    <t>ФССЦ-2001, 21.2.01.02-0141, приказ Минстроя России № 876/пр от 26.12.2019</t>
  </si>
  <si>
    <t>Провод неизолированный для воздушных линий электропередачи медные, марка М, сечение 4 мм2</t>
  </si>
  <si>
    <t>1-100-45</t>
  </si>
  <si>
    <t>Затраты труда рабочих (Средний разряд - 4,5)</t>
  </si>
  <si>
    <t>01.3.05.17-0002</t>
  </si>
  <si>
    <t>ФССЦ-2001, 01.3.05.17-0002, приказ Минстроя России № 876/пр от 26.12.2019</t>
  </si>
  <si>
    <t>Канифоль сосновая</t>
  </si>
  <si>
    <t>01.7.15.07-0012</t>
  </si>
  <si>
    <t>ФССЦ-2001, 01.7.15.07-0012, приказ Минстроя России № 876/пр от 26.12.2019</t>
  </si>
  <si>
    <t>Дюбели пластмассовые с шурупами, размер 12x70 мм</t>
  </si>
  <si>
    <t>10.3.02.03-0012</t>
  </si>
  <si>
    <t>ФССЦ-2001, 10.3.02.03-0012, приказ Минстроя России № 876/пр от 26.12.2019</t>
  </si>
  <si>
    <t>Припои оловянно-свинцовые бессурьмянистые, марка ПОС40</t>
  </si>
  <si>
    <t>01.7.15.04-0011</t>
  </si>
  <si>
    <t>ФССЦ-2001, 01.7.15.04-0011, приказ Минстроя России № 876/пр от 26.12.2019</t>
  </si>
  <si>
    <t>Винты с полукруглой головкой, длина 50 мм</t>
  </si>
  <si>
    <t>1-100-24</t>
  </si>
  <si>
    <t>Затраты труда рабочих (Средний разряд - 2,4)</t>
  </si>
  <si>
    <t>91.06.03-060</t>
  </si>
  <si>
    <t>ФСЭМ-2001, 91.06.03-060 , приказ Минстроя России № 876/пр от 26.12.2019</t>
  </si>
  <si>
    <t>Лебедки электрические тяговым усилием до 5,79 кН (0,59 т)</t>
  </si>
  <si>
    <t>01.7.03.01-0001</t>
  </si>
  <si>
    <t>ФССЦ-2001, 01.7.03.01-0001, приказ Минстроя России № 876/пр от 26.12.2019</t>
  </si>
  <si>
    <t>Вода</t>
  </si>
  <si>
    <t>01.7.15.04</t>
  </si>
  <si>
    <t>Винты</t>
  </si>
  <si>
    <t>20.5.04.09</t>
  </si>
  <si>
    <t>Сжимы ответвительные</t>
  </si>
  <si>
    <t>04.1.02.05</t>
  </si>
  <si>
    <t>Смеси бетонные тяжелого бетона</t>
  </si>
  <si>
    <t>01.7.17.09</t>
  </si>
  <si>
    <t>Сверла, буры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</si>
  <si>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</si>
  <si>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</si>
  <si>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</si>
  <si>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</si>
  <si>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</si>
  <si>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</si>
  <si>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</si>
  <si>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</si>
  <si>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</si>
  <si>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</si>
  <si>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</si>
  <si>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</si>
  <si>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</si>
  <si>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</si>
  <si>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</si>
  <si>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</si>
  <si>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</si>
  <si>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</si>
  <si>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</si>
  <si>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</si>
  <si>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</si>
  <si>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</si>
  <si>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</si>
  <si>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</si>
  <si>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</si>
  <si>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</si>
  <si>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5.14.1.4 Системы электроснабжения и освещения здания - Архитектурная подстветка фасада (Лип.18.2) П </t>
  </si>
  <si>
    <t>Основание:</t>
  </si>
  <si>
    <t xml:space="preserve"> НЭО-ЖК Теорема-2026-АХП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</si>
  <si>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</si>
  <si>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</si>
  <si>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</si>
  <si>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</si>
  <si>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</si>
  <si>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</si>
  <si>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</si>
  <si>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</si>
  <si>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5.14.1.4</t>
  </si>
  <si>
    <t xml:space="preserve"> Системы электроснабжения и освещения здания - Архитектурная подстветка фасада</t>
  </si>
  <si>
    <t>ОБОРУДОВАНИЕ:
Выключатель автоматический модульный 3п С 16А 4,5кА NXB-63S (R) CHINT</t>
  </si>
  <si>
    <t>ОБОРУДОВАНИЕ:
Выключатель автоматический модульный 1п D 10А 4,5кА NXB-63S (R) CHINT</t>
  </si>
  <si>
    <t>ОБОРУДОВАНИЕ:
Выключатель автоматический модульный 1п С 6А 4,5кА NXB-63S (R) CHINT</t>
  </si>
  <si>
    <t>ОБОРУДОВАНИЕ:
Контактор модульный NCH8-20/20 20А 2НО АС220/230В 50 Гц (R) CHINT</t>
  </si>
  <si>
    <t>ОБОРУДОВАНИЕ:
Программируемое реле на 8 выходов, 230 В, с подкл. по RS-485 ПР100-230.1208.01.1 "Овен"</t>
  </si>
  <si>
    <t>ОБОРУДОВАНИЕ:
Фотореле ФР 601</t>
  </si>
  <si>
    <t>ОБОРУДОВАНИЕ:
Блок питания AC-DC 220/24 HLG-60H-24, 60 Вт</t>
  </si>
  <si>
    <t>ОБОРУДОВАНИЕ:
Выключатель автоматический модульный 3п С 25А 4,5кА NXB-63S (R) CHINT</t>
  </si>
  <si>
    <t>ОБОРУДОВАНИЕ:
Счетчик электрической энергии электронный,: трехфазный Меркурий 230ART2-00 PCSIGDN, 5(7,5)А (многотарифный) (Фобос 3 S)</t>
  </si>
  <si>
    <t>ОБОРУДОВАНИЕ:
Ограничитель перенапряжения ОПС1-В 4Р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</si>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</sst>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b/>
      <i/>
      <sz val="9"/>
      <color rgb="FFFFFF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color rgb="FFFF00FF"/>
      <name val="Arial"/>
      <family val="2"/>
      <charset val="204"/>
    </font>
    <font>
      <sz val="9"/>
      <color rgb="FFFF00FF"/>
      <name val="Arial"/>
      <family val="2"/>
      <charset val="204"/>
    </font>
    <font>
      <sz val="8"/>
      <color rgb="FF000080"/>
      <name val="Arial"/>
      <family val="2"/>
      <charset val="204"/>
    </font>
    <font>
      <sz val="9"/>
      <color rgb="FF00008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17" fillId="0" borderId="0" xfId="0" applyFont="1"/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9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right" vertical="top" wrapText="1"/>
    </xf>
    <xf numFmtId="0" fontId="20" fillId="0" borderId="18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21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right" vertical="top" wrapText="1"/>
    </xf>
    <xf numFmtId="0" fontId="22" fillId="0" borderId="18" xfId="0" applyFont="1" applyBorder="1" applyAlignment="1">
      <alignment horizontal="right" vertical="top" shrinkToFit="1"/>
    </xf>
    <xf numFmtId="0" fontId="23" fillId="0" borderId="14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3" fillId="0" borderId="13" xfId="0" applyFont="1" applyBorder="1" applyAlignment="1">
      <alignment horizontal="right" vertical="top" wrapText="1"/>
    </xf>
    <xf numFmtId="0" fontId="24" fillId="0" borderId="15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5" fillId="0" borderId="0" xfId="0" applyFont="1" applyAlignment="1">
      <alignment horizontal="left"/>
    </xf>
    <xf numFmtId="0" fontId="25" fillId="0" borderId="0" xfId="0" applyFont="1"/>
    <xf numFmtId="0" fontId="25" fillId="0" borderId="0" xfId="0" applyFont="1" applyAlignment="1">
      <alignment horizontal="center"/>
    </xf>
    <xf numFmtId="0" fontId="25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142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5" width="0" hidden="1" customWidth="1"/>
    <col min="76" max="76" width="80.7109375" hidden="1" customWidth="1"/>
    <col min="77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708</v>
      </c>
    </row>
    <row r="3" spans="1:255" x14ac:dyDescent="0.2">
      <c r="A3" s="14" t="s">
        <v>709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710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711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712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713</v>
      </c>
      <c r="B8" s="23"/>
      <c r="C8" s="23"/>
      <c r="D8" s="23"/>
    </row>
    <row r="9" spans="1:255" x14ac:dyDescent="0.2">
      <c r="A9" s="25" t="s">
        <v>714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715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ht="25.5" x14ac:dyDescent="0.2">
      <c r="A12" s="10" t="s">
        <v>716</v>
      </c>
      <c r="B12" s="29" t="s">
        <v>717</v>
      </c>
      <c r="C12" s="13"/>
      <c r="D12" s="13"/>
      <c r="BT12" s="30" t="str">
        <f>B12</f>
        <v xml:space="preserve"> 5.14.1.4 Системы электроснабжения и освещения здания - Архитектурная подстветка фасада (Лип.18.2) П </v>
      </c>
      <c r="IU12" s="16"/>
    </row>
    <row r="13" spans="1:255" x14ac:dyDescent="0.2">
      <c r="A13" s="10" t="s">
        <v>718</v>
      </c>
      <c r="B13" s="29" t="s">
        <v>719</v>
      </c>
      <c r="C13" s="13"/>
      <c r="D13" s="13"/>
      <c r="BT13" s="30" t="str">
        <f>B13</f>
        <v xml:space="preserve"> НЭО-ЖК Теорема-2026-АХП </v>
      </c>
      <c r="IU13" s="16"/>
    </row>
    <row r="15" spans="1:255" ht="13.5" thickBot="1" x14ac:dyDescent="0.25"/>
    <row r="16" spans="1:255" x14ac:dyDescent="0.2">
      <c r="A16" s="31" t="s">
        <v>720</v>
      </c>
      <c r="B16" s="33"/>
      <c r="C16" s="33" t="s">
        <v>722</v>
      </c>
      <c r="D16" s="34" t="s">
        <v>725</v>
      </c>
    </row>
    <row r="17" spans="1:255" x14ac:dyDescent="0.2">
      <c r="A17" s="32"/>
      <c r="B17" s="35" t="s">
        <v>721</v>
      </c>
      <c r="C17" s="35" t="s">
        <v>723</v>
      </c>
      <c r="D17" s="36" t="s">
        <v>726</v>
      </c>
    </row>
    <row r="18" spans="1:255" x14ac:dyDescent="0.2">
      <c r="A18" s="32"/>
      <c r="B18" s="35"/>
      <c r="C18" s="35" t="s">
        <v>724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s="39"/>
      <c r="B22" s="40" t="s">
        <v>17</v>
      </c>
      <c r="C22" s="40"/>
      <c r="D22" s="40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41" t="str">
        <f>B22</f>
        <v>ЩРАХП-1</v>
      </c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ht="13.5" thickBot="1" x14ac:dyDescent="0.25"/>
    <row r="24" spans="1:255" ht="24" x14ac:dyDescent="0.2">
      <c r="A24" s="42">
        <v>1</v>
      </c>
      <c r="B24" s="43" t="s">
        <v>20</v>
      </c>
      <c r="C24" s="44" t="s">
        <v>21</v>
      </c>
      <c r="D24" s="45">
        <v>1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x14ac:dyDescent="0.2">
      <c r="A25" s="46" t="s">
        <v>28</v>
      </c>
      <c r="B25" s="47" t="s">
        <v>30</v>
      </c>
      <c r="C25" s="48" t="s">
        <v>21</v>
      </c>
      <c r="D25" s="49">
        <f>Source!I26</f>
        <v>1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x14ac:dyDescent="0.2">
      <c r="A26" s="50">
        <v>2</v>
      </c>
      <c r="B26" s="51" t="s">
        <v>38</v>
      </c>
      <c r="C26" s="52" t="s">
        <v>21</v>
      </c>
      <c r="D26" s="53">
        <v>7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36" x14ac:dyDescent="0.2">
      <c r="A27" s="54" t="s">
        <v>40</v>
      </c>
      <c r="B27" s="55" t="s">
        <v>730</v>
      </c>
      <c r="C27" s="56" t="s">
        <v>21</v>
      </c>
      <c r="D27" s="57">
        <f>Source!I28</f>
        <v>1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36" x14ac:dyDescent="0.2">
      <c r="A28" s="54" t="s">
        <v>47</v>
      </c>
      <c r="B28" s="55" t="s">
        <v>731</v>
      </c>
      <c r="C28" s="56" t="s">
        <v>21</v>
      </c>
      <c r="D28" s="57">
        <f>Source!I29</f>
        <v>5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36" x14ac:dyDescent="0.2">
      <c r="A29" s="54" t="s">
        <v>50</v>
      </c>
      <c r="B29" s="55" t="s">
        <v>732</v>
      </c>
      <c r="C29" s="56" t="s">
        <v>21</v>
      </c>
      <c r="D29" s="57">
        <f>Source!I30</f>
        <v>1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x14ac:dyDescent="0.2">
      <c r="A30" s="50">
        <v>3</v>
      </c>
      <c r="B30" s="51" t="s">
        <v>55</v>
      </c>
      <c r="C30" s="52" t="s">
        <v>21</v>
      </c>
      <c r="D30" s="53">
        <v>5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36" x14ac:dyDescent="0.2">
      <c r="A31" s="54" t="s">
        <v>35</v>
      </c>
      <c r="B31" s="55" t="s">
        <v>733</v>
      </c>
      <c r="C31" s="56" t="s">
        <v>21</v>
      </c>
      <c r="D31" s="57">
        <f>Source!I32</f>
        <v>5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50">
        <v>4</v>
      </c>
      <c r="B32" s="51" t="s">
        <v>61</v>
      </c>
      <c r="C32" s="52" t="s">
        <v>21</v>
      </c>
      <c r="D32" s="53">
        <v>1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ht="36" x14ac:dyDescent="0.2">
      <c r="A33" s="54" t="s">
        <v>67</v>
      </c>
      <c r="B33" s="55" t="s">
        <v>734</v>
      </c>
      <c r="C33" s="56" t="s">
        <v>21</v>
      </c>
      <c r="D33" s="57">
        <f>Source!I34</f>
        <v>1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ht="24" x14ac:dyDescent="0.2">
      <c r="A34" s="50">
        <v>5</v>
      </c>
      <c r="B34" s="51" t="s">
        <v>72</v>
      </c>
      <c r="C34" s="52" t="s">
        <v>73</v>
      </c>
      <c r="D34" s="53">
        <v>1.8360000000000001E-2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x14ac:dyDescent="0.2">
      <c r="A35" s="46" t="s">
        <v>75</v>
      </c>
      <c r="B35" s="47" t="s">
        <v>77</v>
      </c>
      <c r="C35" s="48" t="s">
        <v>21</v>
      </c>
      <c r="D35" s="49">
        <f>Source!I36</f>
        <v>1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ht="24" x14ac:dyDescent="0.2">
      <c r="A36" s="46" t="s">
        <v>79</v>
      </c>
      <c r="B36" s="47" t="s">
        <v>80</v>
      </c>
      <c r="C36" s="48" t="s">
        <v>21</v>
      </c>
      <c r="D36" s="49">
        <f>Source!I37</f>
        <v>1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x14ac:dyDescent="0.2">
      <c r="A37" s="46" t="s">
        <v>85</v>
      </c>
      <c r="B37" s="47" t="s">
        <v>86</v>
      </c>
      <c r="C37" s="48" t="s">
        <v>21</v>
      </c>
      <c r="D37" s="49">
        <f>Source!I38</f>
        <v>2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x14ac:dyDescent="0.2">
      <c r="A38" s="50">
        <v>6</v>
      </c>
      <c r="B38" s="51" t="s">
        <v>90</v>
      </c>
      <c r="C38" s="52" t="s">
        <v>21</v>
      </c>
      <c r="D38" s="53">
        <v>1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ht="24" x14ac:dyDescent="0.2">
      <c r="A39" s="54" t="s">
        <v>92</v>
      </c>
      <c r="B39" s="55" t="s">
        <v>735</v>
      </c>
      <c r="C39" s="56" t="s">
        <v>21</v>
      </c>
      <c r="D39" s="57">
        <f>Source!I40</f>
        <v>1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x14ac:dyDescent="0.2">
      <c r="A40" s="50">
        <v>7</v>
      </c>
      <c r="B40" s="51" t="s">
        <v>97</v>
      </c>
      <c r="C40" s="52" t="s">
        <v>73</v>
      </c>
      <c r="D40" s="53">
        <v>0.21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x14ac:dyDescent="0.2">
      <c r="A41" s="46" t="s">
        <v>99</v>
      </c>
      <c r="B41" s="47" t="s">
        <v>100</v>
      </c>
      <c r="C41" s="48" t="s">
        <v>101</v>
      </c>
      <c r="D41" s="49">
        <f>Source!I42</f>
        <v>3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x14ac:dyDescent="0.2">
      <c r="A42" s="46" t="s">
        <v>103</v>
      </c>
      <c r="B42" s="47" t="s">
        <v>104</v>
      </c>
      <c r="C42" s="48" t="s">
        <v>101</v>
      </c>
      <c r="D42" s="49">
        <f>Source!I43</f>
        <v>3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ht="13.5" thickBot="1" x14ac:dyDescent="0.25">
      <c r="A43" s="46" t="s">
        <v>106</v>
      </c>
      <c r="B43" s="47" t="s">
        <v>107</v>
      </c>
      <c r="C43" s="48" t="s">
        <v>101</v>
      </c>
      <c r="D43" s="49">
        <f>Source!I44</f>
        <v>15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x14ac:dyDescent="0.2">
      <c r="A44" s="38"/>
      <c r="B44" s="38"/>
      <c r="C44" s="38"/>
      <c r="D44" s="38"/>
    </row>
    <row r="45" spans="1:255" x14ac:dyDescent="0.2">
      <c r="A45" s="39"/>
      <c r="B45" s="40" t="s">
        <v>109</v>
      </c>
      <c r="C45" s="40"/>
      <c r="D45" s="40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41" t="str">
        <f>B45</f>
        <v>Кабель, трубы</v>
      </c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ht="13.5" thickBot="1" x14ac:dyDescent="0.25"/>
    <row r="47" spans="1:255" ht="36" x14ac:dyDescent="0.2">
      <c r="A47" s="42">
        <v>8</v>
      </c>
      <c r="B47" s="43" t="s">
        <v>112</v>
      </c>
      <c r="C47" s="44" t="s">
        <v>73</v>
      </c>
      <c r="D47" s="45">
        <v>7.31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ht="24" x14ac:dyDescent="0.2">
      <c r="A48" s="46" t="s">
        <v>114</v>
      </c>
      <c r="B48" s="47" t="s">
        <v>116</v>
      </c>
      <c r="C48" s="48" t="s">
        <v>101</v>
      </c>
      <c r="D48" s="49">
        <f>Source!I47</f>
        <v>731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x14ac:dyDescent="0.2">
      <c r="A49" s="46" t="s">
        <v>120</v>
      </c>
      <c r="B49" s="47" t="s">
        <v>122</v>
      </c>
      <c r="C49" s="48" t="s">
        <v>123</v>
      </c>
      <c r="D49" s="49">
        <f>Source!I48</f>
        <v>73.099999999999994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x14ac:dyDescent="0.2">
      <c r="A50" s="46" t="s">
        <v>125</v>
      </c>
      <c r="B50" s="47" t="s">
        <v>126</v>
      </c>
      <c r="C50" s="48" t="s">
        <v>21</v>
      </c>
      <c r="D50" s="49">
        <f>Source!I49</f>
        <v>14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x14ac:dyDescent="0.2">
      <c r="A51" s="46" t="s">
        <v>128</v>
      </c>
      <c r="B51" s="47" t="s">
        <v>130</v>
      </c>
      <c r="C51" s="48" t="s">
        <v>131</v>
      </c>
      <c r="D51" s="49">
        <f>Source!I50</f>
        <v>0.17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x14ac:dyDescent="0.2">
      <c r="A52" s="46" t="s">
        <v>133</v>
      </c>
      <c r="B52" s="47" t="s">
        <v>134</v>
      </c>
      <c r="C52" s="48" t="s">
        <v>21</v>
      </c>
      <c r="D52" s="49">
        <f>Source!I51</f>
        <v>170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x14ac:dyDescent="0.2">
      <c r="A53" s="46" t="s">
        <v>136</v>
      </c>
      <c r="B53" s="47" t="s">
        <v>137</v>
      </c>
      <c r="C53" s="48" t="s">
        <v>21</v>
      </c>
      <c r="D53" s="49">
        <f>Source!I52</f>
        <v>680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x14ac:dyDescent="0.2">
      <c r="A54" s="46" t="s">
        <v>139</v>
      </c>
      <c r="B54" s="47" t="s">
        <v>140</v>
      </c>
      <c r="C54" s="48" t="s">
        <v>21</v>
      </c>
      <c r="D54" s="49">
        <f>Source!I53</f>
        <v>680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x14ac:dyDescent="0.2">
      <c r="A55" s="46" t="s">
        <v>142</v>
      </c>
      <c r="B55" s="47" t="s">
        <v>143</v>
      </c>
      <c r="C55" s="48" t="s">
        <v>21</v>
      </c>
      <c r="D55" s="49">
        <f>Source!I54</f>
        <v>680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ht="24" x14ac:dyDescent="0.2">
      <c r="A56" s="50">
        <v>9</v>
      </c>
      <c r="B56" s="51" t="s">
        <v>147</v>
      </c>
      <c r="C56" s="52" t="s">
        <v>73</v>
      </c>
      <c r="D56" s="53">
        <v>0.9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ht="24" x14ac:dyDescent="0.2">
      <c r="A57" s="46" t="s">
        <v>149</v>
      </c>
      <c r="B57" s="47" t="s">
        <v>151</v>
      </c>
      <c r="C57" s="48" t="s">
        <v>101</v>
      </c>
      <c r="D57" s="49">
        <f>Source!I56</f>
        <v>90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ht="24" x14ac:dyDescent="0.2">
      <c r="A58" s="50">
        <v>10</v>
      </c>
      <c r="B58" s="51" t="s">
        <v>155</v>
      </c>
      <c r="C58" s="52" t="s">
        <v>73</v>
      </c>
      <c r="D58" s="53">
        <v>0.1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</row>
    <row r="59" spans="1:255" ht="36" x14ac:dyDescent="0.2">
      <c r="A59" s="46" t="s">
        <v>157</v>
      </c>
      <c r="B59" s="47" t="s">
        <v>159</v>
      </c>
      <c r="C59" s="48" t="s">
        <v>101</v>
      </c>
      <c r="D59" s="49">
        <f>Source!I58</f>
        <v>10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ht="36" x14ac:dyDescent="0.2">
      <c r="A60" s="50">
        <v>11</v>
      </c>
      <c r="B60" s="51" t="s">
        <v>163</v>
      </c>
      <c r="C60" s="52" t="s">
        <v>73</v>
      </c>
      <c r="D60" s="53">
        <v>28.95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x14ac:dyDescent="0.2">
      <c r="A61" s="46" t="s">
        <v>165</v>
      </c>
      <c r="B61" s="47" t="s">
        <v>167</v>
      </c>
      <c r="C61" s="48" t="s">
        <v>168</v>
      </c>
      <c r="D61" s="49">
        <f>Source!I60</f>
        <v>-1.4475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x14ac:dyDescent="0.2">
      <c r="A62" s="46" t="s">
        <v>170</v>
      </c>
      <c r="B62" s="47" t="s">
        <v>172</v>
      </c>
      <c r="C62" s="48" t="s">
        <v>131</v>
      </c>
      <c r="D62" s="49">
        <f>Source!I61</f>
        <v>-0.35319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x14ac:dyDescent="0.2">
      <c r="A63" s="46" t="s">
        <v>174</v>
      </c>
      <c r="B63" s="47" t="s">
        <v>176</v>
      </c>
      <c r="C63" s="48" t="s">
        <v>177</v>
      </c>
      <c r="D63" s="49">
        <f>Source!I62</f>
        <v>2.895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ht="36" x14ac:dyDescent="0.2">
      <c r="A64" s="46" t="s">
        <v>180</v>
      </c>
      <c r="B64" s="47" t="s">
        <v>182</v>
      </c>
      <c r="C64" s="48" t="s">
        <v>168</v>
      </c>
      <c r="D64" s="49">
        <f>Source!I63</f>
        <v>36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x14ac:dyDescent="0.2">
      <c r="A65" s="46" t="s">
        <v>184</v>
      </c>
      <c r="B65" s="47" t="s">
        <v>185</v>
      </c>
      <c r="C65" s="48" t="s">
        <v>21</v>
      </c>
      <c r="D65" s="49">
        <f>Source!I64</f>
        <v>50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</row>
    <row r="66" spans="1:255" x14ac:dyDescent="0.2">
      <c r="A66" s="46" t="s">
        <v>187</v>
      </c>
      <c r="B66" s="47" t="s">
        <v>188</v>
      </c>
      <c r="C66" s="48" t="s">
        <v>21</v>
      </c>
      <c r="D66" s="49">
        <f>Source!I65</f>
        <v>102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x14ac:dyDescent="0.2">
      <c r="A67" s="46" t="s">
        <v>190</v>
      </c>
      <c r="B67" s="47" t="s">
        <v>191</v>
      </c>
      <c r="C67" s="48" t="s">
        <v>21</v>
      </c>
      <c r="D67" s="49">
        <f>Source!I66</f>
        <v>9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x14ac:dyDescent="0.2">
      <c r="A68" s="46" t="s">
        <v>193</v>
      </c>
      <c r="B68" s="47" t="s">
        <v>194</v>
      </c>
      <c r="C68" s="48" t="s">
        <v>21</v>
      </c>
      <c r="D68" s="49">
        <f>Source!I67</f>
        <v>123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x14ac:dyDescent="0.2">
      <c r="A69" s="46" t="s">
        <v>196</v>
      </c>
      <c r="B69" s="47" t="s">
        <v>197</v>
      </c>
      <c r="C69" s="48" t="s">
        <v>198</v>
      </c>
      <c r="D69" s="49">
        <f>Source!I68</f>
        <v>100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</row>
    <row r="70" spans="1:255" ht="36" x14ac:dyDescent="0.2">
      <c r="A70" s="50">
        <v>12</v>
      </c>
      <c r="B70" s="51" t="s">
        <v>202</v>
      </c>
      <c r="C70" s="52" t="s">
        <v>73</v>
      </c>
      <c r="D70" s="53">
        <v>0.99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x14ac:dyDescent="0.2">
      <c r="A71" s="46" t="s">
        <v>204</v>
      </c>
      <c r="B71" s="47" t="s">
        <v>206</v>
      </c>
      <c r="C71" s="48" t="s">
        <v>168</v>
      </c>
      <c r="D71" s="49">
        <f>Source!I70</f>
        <v>-4.9500000000000002E-2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</row>
    <row r="72" spans="1:255" x14ac:dyDescent="0.2">
      <c r="A72" s="46" t="s">
        <v>208</v>
      </c>
      <c r="B72" s="47" t="s">
        <v>210</v>
      </c>
      <c r="C72" s="48" t="s">
        <v>131</v>
      </c>
      <c r="D72" s="49">
        <f>Source!I71</f>
        <v>-1.2078E-2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</row>
    <row r="73" spans="1:255" x14ac:dyDescent="0.2">
      <c r="A73" s="46" t="s">
        <v>212</v>
      </c>
      <c r="B73" s="47" t="s">
        <v>214</v>
      </c>
      <c r="C73" s="48" t="s">
        <v>177</v>
      </c>
      <c r="D73" s="49">
        <f>Source!I72</f>
        <v>9.9000000000000005E-2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</row>
    <row r="74" spans="1:255" ht="36" x14ac:dyDescent="0.2">
      <c r="A74" s="50">
        <v>13</v>
      </c>
      <c r="B74" s="51" t="s">
        <v>218</v>
      </c>
      <c r="C74" s="52" t="s">
        <v>73</v>
      </c>
      <c r="D74" s="53">
        <v>0.27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</row>
    <row r="75" spans="1:255" x14ac:dyDescent="0.2">
      <c r="A75" s="46" t="s">
        <v>220</v>
      </c>
      <c r="B75" s="47" t="s">
        <v>222</v>
      </c>
      <c r="C75" s="48" t="s">
        <v>168</v>
      </c>
      <c r="D75" s="49">
        <f>Source!I74</f>
        <v>-1.35E-2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</row>
    <row r="76" spans="1:255" x14ac:dyDescent="0.2">
      <c r="A76" s="46" t="s">
        <v>224</v>
      </c>
      <c r="B76" s="47" t="s">
        <v>226</v>
      </c>
      <c r="C76" s="48" t="s">
        <v>131</v>
      </c>
      <c r="D76" s="49">
        <f>Source!I75</f>
        <v>-3.2940000000000001E-3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</row>
    <row r="77" spans="1:255" x14ac:dyDescent="0.2">
      <c r="A77" s="46" t="s">
        <v>228</v>
      </c>
      <c r="B77" s="47" t="s">
        <v>230</v>
      </c>
      <c r="C77" s="48" t="s">
        <v>177</v>
      </c>
      <c r="D77" s="49">
        <f>Source!I76</f>
        <v>2.7E-2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</row>
    <row r="78" spans="1:255" x14ac:dyDescent="0.2">
      <c r="A78" s="50">
        <v>14</v>
      </c>
      <c r="B78" s="51" t="s">
        <v>234</v>
      </c>
      <c r="C78" s="52" t="s">
        <v>21</v>
      </c>
      <c r="D78" s="53">
        <v>78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</row>
    <row r="79" spans="1:255" ht="24" x14ac:dyDescent="0.2">
      <c r="A79" s="46" t="s">
        <v>236</v>
      </c>
      <c r="B79" s="47" t="s">
        <v>237</v>
      </c>
      <c r="C79" s="48" t="s">
        <v>21</v>
      </c>
      <c r="D79" s="49">
        <f>Source!I78</f>
        <v>78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</row>
    <row r="80" spans="1:255" ht="24" x14ac:dyDescent="0.2">
      <c r="A80" s="50">
        <v>15</v>
      </c>
      <c r="B80" s="51" t="s">
        <v>241</v>
      </c>
      <c r="C80" s="52" t="s">
        <v>21</v>
      </c>
      <c r="D80" s="53">
        <v>20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</row>
    <row r="81" spans="1:255" ht="24" x14ac:dyDescent="0.2">
      <c r="A81" s="46" t="s">
        <v>248</v>
      </c>
      <c r="B81" s="47" t="s">
        <v>250</v>
      </c>
      <c r="C81" s="48" t="s">
        <v>198</v>
      </c>
      <c r="D81" s="49">
        <f>Source!I80</f>
        <v>20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</row>
    <row r="82" spans="1:255" ht="24" x14ac:dyDescent="0.2">
      <c r="A82" s="50">
        <v>16</v>
      </c>
      <c r="B82" s="51" t="s">
        <v>254</v>
      </c>
      <c r="C82" s="52" t="s">
        <v>101</v>
      </c>
      <c r="D82" s="53">
        <v>22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</row>
    <row r="83" spans="1:255" x14ac:dyDescent="0.2">
      <c r="A83" s="46" t="s">
        <v>260</v>
      </c>
      <c r="B83" s="47" t="s">
        <v>262</v>
      </c>
      <c r="C83" s="48" t="s">
        <v>263</v>
      </c>
      <c r="D83" s="49">
        <f>Source!I82</f>
        <v>-1.5840000000000001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</row>
    <row r="84" spans="1:255" x14ac:dyDescent="0.2">
      <c r="A84" s="46" t="s">
        <v>265</v>
      </c>
      <c r="B84" s="47" t="s">
        <v>266</v>
      </c>
      <c r="C84" s="48" t="s">
        <v>101</v>
      </c>
      <c r="D84" s="49">
        <f>Source!I83</f>
        <v>11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</row>
    <row r="85" spans="1:255" ht="13.5" thickBot="1" x14ac:dyDescent="0.25">
      <c r="A85" s="46" t="s">
        <v>268</v>
      </c>
      <c r="B85" s="47" t="s">
        <v>269</v>
      </c>
      <c r="C85" s="48" t="s">
        <v>101</v>
      </c>
      <c r="D85" s="49">
        <f>Source!I84</f>
        <v>11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</row>
    <row r="86" spans="1:255" x14ac:dyDescent="0.2">
      <c r="A86" s="38"/>
      <c r="B86" s="38"/>
      <c r="C86" s="38"/>
      <c r="D86" s="38"/>
    </row>
    <row r="87" spans="1:255" x14ac:dyDescent="0.2">
      <c r="A87" s="39"/>
      <c r="B87" s="40" t="s">
        <v>271</v>
      </c>
      <c r="C87" s="40"/>
      <c r="D87" s="40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41" t="str">
        <f>B87</f>
        <v>Светильники</v>
      </c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</row>
    <row r="88" spans="1:255" ht="13.5" thickBot="1" x14ac:dyDescent="0.25"/>
    <row r="89" spans="1:255" ht="24" x14ac:dyDescent="0.2">
      <c r="A89" s="42">
        <v>17</v>
      </c>
      <c r="B89" s="43" t="s">
        <v>274</v>
      </c>
      <c r="C89" s="44" t="s">
        <v>21</v>
      </c>
      <c r="D89" s="45">
        <v>85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</row>
    <row r="90" spans="1:255" ht="24" x14ac:dyDescent="0.2">
      <c r="A90" s="46" t="s">
        <v>276</v>
      </c>
      <c r="B90" s="47" t="s">
        <v>278</v>
      </c>
      <c r="C90" s="48" t="s">
        <v>21</v>
      </c>
      <c r="D90" s="49">
        <f>Source!I87</f>
        <v>85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</row>
    <row r="91" spans="1:255" x14ac:dyDescent="0.2">
      <c r="A91" s="50">
        <v>18</v>
      </c>
      <c r="B91" s="51" t="s">
        <v>282</v>
      </c>
      <c r="C91" s="52" t="s">
        <v>21</v>
      </c>
      <c r="D91" s="53">
        <v>6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</row>
    <row r="92" spans="1:255" x14ac:dyDescent="0.2">
      <c r="A92" s="46" t="s">
        <v>284</v>
      </c>
      <c r="B92" s="47" t="s">
        <v>285</v>
      </c>
      <c r="C92" s="48" t="s">
        <v>21</v>
      </c>
      <c r="D92" s="49">
        <f>Source!I89</f>
        <v>2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</row>
    <row r="93" spans="1:255" x14ac:dyDescent="0.2">
      <c r="A93" s="46" t="s">
        <v>287</v>
      </c>
      <c r="B93" s="47" t="s">
        <v>288</v>
      </c>
      <c r="C93" s="48" t="s">
        <v>21</v>
      </c>
      <c r="D93" s="49">
        <f>Source!I90</f>
        <v>4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</row>
    <row r="94" spans="1:255" x14ac:dyDescent="0.2">
      <c r="A94" s="46" t="s">
        <v>290</v>
      </c>
      <c r="B94" s="47" t="s">
        <v>292</v>
      </c>
      <c r="C94" s="48" t="s">
        <v>123</v>
      </c>
      <c r="D94" s="49">
        <f>Source!I91</f>
        <v>0.6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</row>
    <row r="95" spans="1:255" ht="24" x14ac:dyDescent="0.2">
      <c r="A95" s="46" t="s">
        <v>294</v>
      </c>
      <c r="B95" s="47" t="s">
        <v>295</v>
      </c>
      <c r="C95" s="48" t="s">
        <v>21</v>
      </c>
      <c r="D95" s="49">
        <f>Source!I92</f>
        <v>94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</row>
    <row r="96" spans="1:255" ht="24" x14ac:dyDescent="0.2">
      <c r="A96" s="50">
        <v>19</v>
      </c>
      <c r="B96" s="51" t="s">
        <v>299</v>
      </c>
      <c r="C96" s="52" t="s">
        <v>21</v>
      </c>
      <c r="D96" s="53">
        <v>6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</row>
    <row r="97" spans="1:255" ht="24" x14ac:dyDescent="0.2">
      <c r="A97" s="46" t="s">
        <v>301</v>
      </c>
      <c r="B97" s="47" t="s">
        <v>302</v>
      </c>
      <c r="C97" s="48" t="s">
        <v>21</v>
      </c>
      <c r="D97" s="49">
        <f>Source!I94</f>
        <v>12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</row>
    <row r="98" spans="1:255" x14ac:dyDescent="0.2">
      <c r="A98" s="50">
        <v>20</v>
      </c>
      <c r="B98" s="51" t="s">
        <v>306</v>
      </c>
      <c r="C98" s="52" t="s">
        <v>21</v>
      </c>
      <c r="D98" s="53">
        <v>3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</row>
    <row r="99" spans="1:255" ht="24" x14ac:dyDescent="0.2">
      <c r="A99" s="54" t="s">
        <v>308</v>
      </c>
      <c r="B99" s="55" t="s">
        <v>736</v>
      </c>
      <c r="C99" s="56" t="s">
        <v>21</v>
      </c>
      <c r="D99" s="57">
        <f>Source!I96</f>
        <v>3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</row>
    <row r="100" spans="1:255" x14ac:dyDescent="0.2">
      <c r="A100" s="50">
        <v>21</v>
      </c>
      <c r="B100" s="51" t="s">
        <v>313</v>
      </c>
      <c r="C100" s="52" t="s">
        <v>21</v>
      </c>
      <c r="D100" s="53">
        <v>85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</row>
    <row r="101" spans="1:255" ht="13.5" thickBot="1" x14ac:dyDescent="0.25">
      <c r="A101" s="46" t="s">
        <v>315</v>
      </c>
      <c r="B101" s="47" t="s">
        <v>316</v>
      </c>
      <c r="C101" s="48" t="s">
        <v>21</v>
      </c>
      <c r="D101" s="49">
        <f>Source!I98</f>
        <v>85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</row>
    <row r="102" spans="1:255" x14ac:dyDescent="0.2">
      <c r="A102" s="38"/>
      <c r="B102" s="38"/>
      <c r="C102" s="38"/>
      <c r="D102" s="38"/>
    </row>
    <row r="103" spans="1:255" x14ac:dyDescent="0.2">
      <c r="A103" s="39"/>
      <c r="B103" s="40" t="s">
        <v>318</v>
      </c>
      <c r="C103" s="40"/>
      <c r="D103" s="40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41" t="str">
        <f>B103</f>
        <v>Учет электроэнергии АХП (ЩУ-АХП)</v>
      </c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</row>
    <row r="104" spans="1:255" ht="13.5" thickBot="1" x14ac:dyDescent="0.25"/>
    <row r="105" spans="1:255" ht="24" x14ac:dyDescent="0.2">
      <c r="A105" s="42">
        <v>22</v>
      </c>
      <c r="B105" s="43" t="s">
        <v>20</v>
      </c>
      <c r="C105" s="44" t="s">
        <v>21</v>
      </c>
      <c r="D105" s="45">
        <v>1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</row>
    <row r="106" spans="1:255" ht="24" x14ac:dyDescent="0.2">
      <c r="A106" s="46" t="s">
        <v>320</v>
      </c>
      <c r="B106" s="47" t="s">
        <v>321</v>
      </c>
      <c r="C106" s="48" t="s">
        <v>21</v>
      </c>
      <c r="D106" s="49">
        <f>Source!I101</f>
        <v>1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</row>
    <row r="107" spans="1:255" x14ac:dyDescent="0.2">
      <c r="A107" s="50">
        <v>23</v>
      </c>
      <c r="B107" s="51" t="s">
        <v>38</v>
      </c>
      <c r="C107" s="52" t="s">
        <v>21</v>
      </c>
      <c r="D107" s="53">
        <v>2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</row>
    <row r="108" spans="1:255" ht="36" x14ac:dyDescent="0.2">
      <c r="A108" s="54" t="s">
        <v>324</v>
      </c>
      <c r="B108" s="55" t="s">
        <v>737</v>
      </c>
      <c r="C108" s="56" t="s">
        <v>21</v>
      </c>
      <c r="D108" s="57">
        <f>Source!I103</f>
        <v>2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</row>
    <row r="109" spans="1:255" x14ac:dyDescent="0.2">
      <c r="A109" s="50">
        <v>24</v>
      </c>
      <c r="B109" s="51" t="s">
        <v>329</v>
      </c>
      <c r="C109" s="52" t="s">
        <v>21</v>
      </c>
      <c r="D109" s="53">
        <v>1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</row>
    <row r="110" spans="1:255" ht="36" x14ac:dyDescent="0.2">
      <c r="A110" s="54" t="s">
        <v>331</v>
      </c>
      <c r="B110" s="55" t="s">
        <v>738</v>
      </c>
      <c r="C110" s="56" t="s">
        <v>21</v>
      </c>
      <c r="D110" s="57">
        <f>Source!I105</f>
        <v>1</v>
      </c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</row>
    <row r="111" spans="1:255" x14ac:dyDescent="0.2">
      <c r="A111" s="50">
        <v>25</v>
      </c>
      <c r="B111" s="51" t="s">
        <v>97</v>
      </c>
      <c r="C111" s="52" t="s">
        <v>73</v>
      </c>
      <c r="D111" s="53">
        <v>0.05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</row>
    <row r="112" spans="1:255" x14ac:dyDescent="0.2">
      <c r="A112" s="46" t="s">
        <v>338</v>
      </c>
      <c r="B112" s="47" t="s">
        <v>100</v>
      </c>
      <c r="C112" s="48" t="s">
        <v>101</v>
      </c>
      <c r="D112" s="49">
        <f>Source!I107</f>
        <v>5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</row>
    <row r="113" spans="1:255" x14ac:dyDescent="0.2">
      <c r="A113" s="50">
        <v>26</v>
      </c>
      <c r="B113" s="51" t="s">
        <v>38</v>
      </c>
      <c r="C113" s="52" t="s">
        <v>21</v>
      </c>
      <c r="D113" s="53">
        <v>1</v>
      </c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</row>
    <row r="114" spans="1:255" ht="24.75" thickBot="1" x14ac:dyDescent="0.25">
      <c r="A114" s="54" t="s">
        <v>340</v>
      </c>
      <c r="B114" s="55" t="s">
        <v>739</v>
      </c>
      <c r="C114" s="56" t="s">
        <v>21</v>
      </c>
      <c r="D114" s="57">
        <f>Source!I109</f>
        <v>1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</row>
    <row r="115" spans="1:255" x14ac:dyDescent="0.2">
      <c r="A115" s="38"/>
      <c r="B115" s="38"/>
      <c r="C115" s="38"/>
      <c r="D115" s="38"/>
    </row>
    <row r="116" spans="1:255" x14ac:dyDescent="0.2">
      <c r="A116" s="39"/>
      <c r="B116" s="40" t="s">
        <v>343</v>
      </c>
      <c r="C116" s="40"/>
      <c r="D116" s="40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41" t="str">
        <f>B116</f>
        <v>Строительные работы</v>
      </c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</row>
    <row r="117" spans="1:255" ht="13.5" thickBot="1" x14ac:dyDescent="0.25"/>
    <row r="118" spans="1:255" ht="24" x14ac:dyDescent="0.2">
      <c r="A118" s="42">
        <v>27</v>
      </c>
      <c r="B118" s="43" t="s">
        <v>346</v>
      </c>
      <c r="C118" s="44" t="s">
        <v>347</v>
      </c>
      <c r="D118" s="45">
        <v>2.5000000000000001E-2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</row>
    <row r="119" spans="1:255" x14ac:dyDescent="0.2">
      <c r="A119" s="46" t="s">
        <v>355</v>
      </c>
      <c r="B119" s="47" t="s">
        <v>357</v>
      </c>
      <c r="C119" s="48" t="s">
        <v>358</v>
      </c>
      <c r="D119" s="49">
        <f>Source!I112</f>
        <v>-1.4750000000000001E-4</v>
      </c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</row>
    <row r="120" spans="1:255" x14ac:dyDescent="0.2">
      <c r="A120" s="46" t="s">
        <v>360</v>
      </c>
      <c r="B120" s="47" t="s">
        <v>362</v>
      </c>
      <c r="C120" s="48" t="s">
        <v>358</v>
      </c>
      <c r="D120" s="49">
        <f>Source!I113</f>
        <v>-1.225E-4</v>
      </c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</row>
    <row r="121" spans="1:255" x14ac:dyDescent="0.2">
      <c r="A121" s="46" t="s">
        <v>364</v>
      </c>
      <c r="B121" s="47" t="s">
        <v>366</v>
      </c>
      <c r="C121" s="48" t="s">
        <v>358</v>
      </c>
      <c r="D121" s="49">
        <f>Source!I114</f>
        <v>-2.375E-4</v>
      </c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</row>
    <row r="122" spans="1:255" ht="24" x14ac:dyDescent="0.2">
      <c r="A122" s="46" t="s">
        <v>368</v>
      </c>
      <c r="B122" s="47" t="s">
        <v>370</v>
      </c>
      <c r="C122" s="48" t="s">
        <v>347</v>
      </c>
      <c r="D122" s="49">
        <f>Source!I115</f>
        <v>-5.1999999999999998E-3</v>
      </c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</row>
    <row r="123" spans="1:255" ht="24" x14ac:dyDescent="0.2">
      <c r="A123" s="46" t="s">
        <v>372</v>
      </c>
      <c r="B123" s="47" t="s">
        <v>374</v>
      </c>
      <c r="C123" s="48" t="s">
        <v>347</v>
      </c>
      <c r="D123" s="49">
        <f>Source!I116</f>
        <v>-4.4999999999999997E-3</v>
      </c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</row>
    <row r="124" spans="1:255" x14ac:dyDescent="0.2">
      <c r="A124" s="46" t="s">
        <v>376</v>
      </c>
      <c r="B124" s="47" t="s">
        <v>378</v>
      </c>
      <c r="C124" s="48" t="s">
        <v>263</v>
      </c>
      <c r="D124" s="49">
        <f>Source!I117</f>
        <v>25</v>
      </c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</row>
    <row r="125" spans="1:255" ht="36" x14ac:dyDescent="0.2">
      <c r="A125" s="50">
        <v>28</v>
      </c>
      <c r="B125" s="51" t="s">
        <v>382</v>
      </c>
      <c r="C125" s="52" t="s">
        <v>383</v>
      </c>
      <c r="D125" s="53">
        <v>0.97</v>
      </c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</row>
    <row r="126" spans="1:255" x14ac:dyDescent="0.2">
      <c r="A126" s="46" t="s">
        <v>385</v>
      </c>
      <c r="B126" s="47" t="s">
        <v>387</v>
      </c>
      <c r="C126" s="48" t="s">
        <v>388</v>
      </c>
      <c r="D126" s="49">
        <f>Source!I119</f>
        <v>2</v>
      </c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</row>
    <row r="127" spans="1:255" x14ac:dyDescent="0.2">
      <c r="A127" s="46" t="s">
        <v>392</v>
      </c>
      <c r="B127" s="47" t="s">
        <v>394</v>
      </c>
      <c r="C127" s="48" t="s">
        <v>21</v>
      </c>
      <c r="D127" s="49">
        <f>Source!I120</f>
        <v>0.1</v>
      </c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</row>
    <row r="128" spans="1:255" ht="24" x14ac:dyDescent="0.2">
      <c r="A128" s="50">
        <v>29</v>
      </c>
      <c r="B128" s="51" t="s">
        <v>398</v>
      </c>
      <c r="C128" s="52" t="s">
        <v>383</v>
      </c>
      <c r="D128" s="53">
        <v>-0.97</v>
      </c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</row>
    <row r="129" spans="1:255" x14ac:dyDescent="0.2">
      <c r="A129" s="46" t="s">
        <v>401</v>
      </c>
      <c r="B129" s="47" t="s">
        <v>387</v>
      </c>
      <c r="C129" s="48" t="s">
        <v>388</v>
      </c>
      <c r="D129" s="49">
        <f>Source!I122</f>
        <v>2</v>
      </c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</row>
    <row r="130" spans="1:255" ht="36" x14ac:dyDescent="0.2">
      <c r="A130" s="50">
        <v>30</v>
      </c>
      <c r="B130" s="51" t="s">
        <v>404</v>
      </c>
      <c r="C130" s="52" t="s">
        <v>383</v>
      </c>
      <c r="D130" s="53">
        <v>0.2</v>
      </c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</row>
    <row r="131" spans="1:255" x14ac:dyDescent="0.2">
      <c r="A131" s="46" t="s">
        <v>406</v>
      </c>
      <c r="B131" s="47" t="s">
        <v>387</v>
      </c>
      <c r="C131" s="48" t="s">
        <v>388</v>
      </c>
      <c r="D131" s="49">
        <f>Source!I124</f>
        <v>2</v>
      </c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</row>
    <row r="132" spans="1:255" x14ac:dyDescent="0.2">
      <c r="A132" s="46" t="s">
        <v>407</v>
      </c>
      <c r="B132" s="47" t="s">
        <v>409</v>
      </c>
      <c r="C132" s="48" t="s">
        <v>21</v>
      </c>
      <c r="D132" s="49">
        <f>Source!I125</f>
        <v>0.05</v>
      </c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</row>
    <row r="133" spans="1:255" x14ac:dyDescent="0.2">
      <c r="A133" s="58">
        <v>31</v>
      </c>
      <c r="B133" s="59" t="s">
        <v>413</v>
      </c>
      <c r="C133" s="60" t="s">
        <v>414</v>
      </c>
      <c r="D133" s="61">
        <v>145</v>
      </c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</row>
    <row r="135" spans="1:255" x14ac:dyDescent="0.2">
      <c r="A135" s="62" t="s">
        <v>740</v>
      </c>
      <c r="B135" s="63"/>
      <c r="C135" s="64"/>
      <c r="D135" s="64"/>
      <c r="BZ135" s="26">
        <f>C135</f>
        <v>0</v>
      </c>
      <c r="IU135" s="16"/>
    </row>
    <row r="136" spans="1:255" s="66" customFormat="1" ht="11.25" x14ac:dyDescent="0.2">
      <c r="A136" s="65"/>
      <c r="B136" s="67" t="s">
        <v>741</v>
      </c>
      <c r="C136" s="68" t="s">
        <v>742</v>
      </c>
      <c r="D136" s="68"/>
    </row>
    <row r="137" spans="1:255" x14ac:dyDescent="0.2">
      <c r="A137" s="12"/>
      <c r="B137" s="8" t="s">
        <v>743</v>
      </c>
      <c r="C137" s="12"/>
      <c r="D137" s="12"/>
    </row>
    <row r="138" spans="1:255" x14ac:dyDescent="0.2">
      <c r="A138" s="62" t="s">
        <v>744</v>
      </c>
      <c r="B138" s="63"/>
      <c r="C138" s="64"/>
      <c r="D138" s="64"/>
      <c r="BZ138" s="26">
        <f>C138</f>
        <v>0</v>
      </c>
      <c r="IU138" s="16"/>
    </row>
    <row r="139" spans="1:255" s="66" customFormat="1" ht="11.25" x14ac:dyDescent="0.2">
      <c r="A139" s="65"/>
      <c r="B139" s="67" t="s">
        <v>741</v>
      </c>
      <c r="C139" s="68" t="s">
        <v>742</v>
      </c>
      <c r="D139" s="68"/>
    </row>
    <row r="140" spans="1:255" x14ac:dyDescent="0.2">
      <c r="A140" s="12"/>
      <c r="B140" s="8" t="s">
        <v>743</v>
      </c>
      <c r="C140" s="12"/>
      <c r="D140" s="12"/>
    </row>
    <row r="142" spans="1:255" x14ac:dyDescent="0.2">
      <c r="A142" s="69"/>
      <c r="B142" s="69"/>
    </row>
  </sheetData>
  <mergeCells count="18">
    <mergeCell ref="B103:D103"/>
    <mergeCell ref="B116:D116"/>
    <mergeCell ref="C135:D135"/>
    <mergeCell ref="C136:D136"/>
    <mergeCell ref="C138:D138"/>
    <mergeCell ref="C139:D139"/>
    <mergeCell ref="B11:D11"/>
    <mergeCell ref="B12:D12"/>
    <mergeCell ref="B13:D13"/>
    <mergeCell ref="B22:D22"/>
    <mergeCell ref="B45:D45"/>
    <mergeCell ref="B87:D87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699</v>
      </c>
    </row>
    <row r="3" spans="1:6" x14ac:dyDescent="0.2">
      <c r="A3">
        <v>0</v>
      </c>
      <c r="B3" t="s">
        <v>700</v>
      </c>
    </row>
    <row r="4" spans="1:6" x14ac:dyDescent="0.2">
      <c r="A4">
        <v>1</v>
      </c>
      <c r="B4" t="s">
        <v>701</v>
      </c>
    </row>
    <row r="5" spans="1:6" x14ac:dyDescent="0.2">
      <c r="A5">
        <v>0</v>
      </c>
      <c r="B5" t="s">
        <v>702</v>
      </c>
    </row>
    <row r="6" spans="1:6" x14ac:dyDescent="0.2">
      <c r="A6">
        <v>1</v>
      </c>
      <c r="B6" t="s">
        <v>703</v>
      </c>
    </row>
    <row r="7" spans="1:6" x14ac:dyDescent="0.2">
      <c r="A7">
        <v>0</v>
      </c>
      <c r="B7" t="s">
        <v>704</v>
      </c>
    </row>
    <row r="8" spans="1:6" x14ac:dyDescent="0.2">
      <c r="A8">
        <v>2</v>
      </c>
      <c r="B8" t="s">
        <v>705</v>
      </c>
    </row>
    <row r="9" spans="1:6" x14ac:dyDescent="0.2">
      <c r="A9">
        <v>0</v>
      </c>
      <c r="B9" t="s">
        <v>706</v>
      </c>
    </row>
    <row r="13" spans="1:6" x14ac:dyDescent="0.2">
      <c r="A13">
        <v>3</v>
      </c>
      <c r="B13" t="s">
        <v>727</v>
      </c>
      <c r="D13" t="s">
        <v>728</v>
      </c>
      <c r="F13" t="s">
        <v>729</v>
      </c>
    </row>
    <row r="14" spans="1:6" x14ac:dyDescent="0.2">
      <c r="A14">
        <v>999</v>
      </c>
      <c r="B14" t="s">
        <v>745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219"/>
  <sheetViews>
    <sheetView workbookViewId="0">
      <selection activeCell="A215" sqref="A215:AN215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707</v>
      </c>
    </row>
    <row r="6" spans="1:246" x14ac:dyDescent="0.2">
      <c r="IK6">
        <v>350</v>
      </c>
      <c r="IL6" t="s">
        <v>695</v>
      </c>
    </row>
    <row r="7" spans="1:246" x14ac:dyDescent="0.2">
      <c r="IK7">
        <v>1</v>
      </c>
      <c r="IL7" t="s">
        <v>696</v>
      </c>
    </row>
    <row r="9" spans="1:246" x14ac:dyDescent="0.2">
      <c r="IK9" s="9" t="s">
        <v>697</v>
      </c>
      <c r="IL9" t="s">
        <v>698</v>
      </c>
    </row>
    <row r="10" spans="1:246" x14ac:dyDescent="0.2">
      <c r="IK10">
        <v>1</v>
      </c>
      <c r="IL10" t="s">
        <v>692</v>
      </c>
    </row>
    <row r="11" spans="1:246" x14ac:dyDescent="0.2">
      <c r="IK11" t="s">
        <v>693</v>
      </c>
      <c r="IL11" t="s">
        <v>694</v>
      </c>
    </row>
    <row r="12" spans="1:246" x14ac:dyDescent="0.2">
      <c r="A12" s="1">
        <v>1</v>
      </c>
      <c r="B12" s="1">
        <v>214</v>
      </c>
      <c r="C12" s="1">
        <v>1</v>
      </c>
      <c r="D12" s="1">
        <f>ROW(A158)</f>
        <v>158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691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B158</f>
        <v>214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5.14.1.4 Системы электроснабжения и освещения здания - Архитектурная подстветка фасада (Лип.18.2) П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O158</f>
        <v>2314026</v>
      </c>
      <c r="P18" s="2">
        <f t="shared" si="1"/>
        <v>1732386</v>
      </c>
      <c r="Q18" s="2">
        <f t="shared" si="1"/>
        <v>280720</v>
      </c>
      <c r="R18" s="2">
        <f t="shared" si="1"/>
        <v>44062</v>
      </c>
      <c r="S18" s="2">
        <f t="shared" si="1"/>
        <v>300920</v>
      </c>
      <c r="T18" s="2">
        <f t="shared" si="1"/>
        <v>0</v>
      </c>
      <c r="U18" s="2">
        <f t="shared" si="1"/>
        <v>693.57140799999991</v>
      </c>
      <c r="V18" s="2">
        <f t="shared" si="1"/>
        <v>73.493508000000006</v>
      </c>
      <c r="W18" s="2">
        <f t="shared" si="1"/>
        <v>0</v>
      </c>
      <c r="X18" s="2">
        <f t="shared" si="1"/>
        <v>332524</v>
      </c>
      <c r="Y18" s="2">
        <f t="shared" si="1"/>
        <v>174627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54466</v>
      </c>
      <c r="AQ18" s="2">
        <f t="shared" si="1"/>
        <v>0</v>
      </c>
      <c r="AR18" s="2">
        <f t="shared" si="1"/>
        <v>2821177</v>
      </c>
      <c r="AS18" s="2">
        <f t="shared" si="1"/>
        <v>293032</v>
      </c>
      <c r="AT18" s="2">
        <f t="shared" si="1"/>
        <v>2473679</v>
      </c>
      <c r="AU18" s="2">
        <f t="shared" ref="AU18:BZ18" si="2">AU158</f>
        <v>0</v>
      </c>
      <c r="AV18" s="2">
        <f t="shared" si="2"/>
        <v>1732386</v>
      </c>
      <c r="AW18" s="2">
        <f t="shared" si="2"/>
        <v>1677920</v>
      </c>
      <c r="AX18" s="2">
        <f t="shared" si="2"/>
        <v>0</v>
      </c>
      <c r="AY18" s="2">
        <f t="shared" si="2"/>
        <v>1677920</v>
      </c>
      <c r="AZ18" s="2">
        <f t="shared" si="2"/>
        <v>54466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CA158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DG158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EM158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FS158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ROW(A128)</f>
        <v>128</v>
      </c>
      <c r="E20" s="1"/>
      <c r="F20" s="1" t="s">
        <v>15</v>
      </c>
      <c r="G20" s="1" t="s">
        <v>16</v>
      </c>
      <c r="H20" s="1" t="s">
        <v>6</v>
      </c>
      <c r="I20" s="1">
        <v>0</v>
      </c>
      <c r="J20" s="1" t="s">
        <v>6</v>
      </c>
      <c r="K20" s="1">
        <v>-1</v>
      </c>
      <c r="L20" s="1" t="s">
        <v>15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B128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5.14.1.4</v>
      </c>
      <c r="G22" s="2" t="str">
        <f t="shared" si="7"/>
        <v>Системы электроснабжения и освещения здания - Архитектурная подстветка фасада</v>
      </c>
      <c r="H22" s="2"/>
      <c r="I22" s="2"/>
      <c r="J22" s="2"/>
      <c r="K22" s="2"/>
      <c r="L22" s="2"/>
      <c r="M22" s="2"/>
      <c r="N22" s="2"/>
      <c r="O22" s="2">
        <f t="shared" ref="O22:AT22" si="8">O128</f>
        <v>2314026</v>
      </c>
      <c r="P22" s="2">
        <f t="shared" si="8"/>
        <v>1732386</v>
      </c>
      <c r="Q22" s="2">
        <f t="shared" si="8"/>
        <v>280720</v>
      </c>
      <c r="R22" s="2">
        <f t="shared" si="8"/>
        <v>44062</v>
      </c>
      <c r="S22" s="2">
        <f t="shared" si="8"/>
        <v>300920</v>
      </c>
      <c r="T22" s="2">
        <f t="shared" si="8"/>
        <v>0</v>
      </c>
      <c r="U22" s="2">
        <f t="shared" si="8"/>
        <v>693.57140799999991</v>
      </c>
      <c r="V22" s="2">
        <f t="shared" si="8"/>
        <v>73.493508000000006</v>
      </c>
      <c r="W22" s="2">
        <f t="shared" si="8"/>
        <v>0</v>
      </c>
      <c r="X22" s="2">
        <f t="shared" si="8"/>
        <v>332524</v>
      </c>
      <c r="Y22" s="2">
        <f t="shared" si="8"/>
        <v>174627</v>
      </c>
      <c r="Z22" s="2">
        <f t="shared" si="8"/>
        <v>0</v>
      </c>
      <c r="AA22" s="2">
        <f t="shared" si="8"/>
        <v>0</v>
      </c>
      <c r="AB22" s="2">
        <f t="shared" si="8"/>
        <v>2314026</v>
      </c>
      <c r="AC22" s="2">
        <f t="shared" si="8"/>
        <v>1732386</v>
      </c>
      <c r="AD22" s="2">
        <f t="shared" si="8"/>
        <v>280720</v>
      </c>
      <c r="AE22" s="2">
        <f t="shared" si="8"/>
        <v>44062</v>
      </c>
      <c r="AF22" s="2">
        <f t="shared" si="8"/>
        <v>300920</v>
      </c>
      <c r="AG22" s="2">
        <f t="shared" si="8"/>
        <v>0</v>
      </c>
      <c r="AH22" s="2">
        <f t="shared" si="8"/>
        <v>693.57140799999991</v>
      </c>
      <c r="AI22" s="2">
        <f t="shared" si="8"/>
        <v>73.493508000000006</v>
      </c>
      <c r="AJ22" s="2">
        <f t="shared" si="8"/>
        <v>0</v>
      </c>
      <c r="AK22" s="2">
        <f t="shared" si="8"/>
        <v>332524</v>
      </c>
      <c r="AL22" s="2">
        <f t="shared" si="8"/>
        <v>174627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54466</v>
      </c>
      <c r="AQ22" s="2">
        <f t="shared" si="8"/>
        <v>0</v>
      </c>
      <c r="AR22" s="2">
        <f t="shared" si="8"/>
        <v>2821177</v>
      </c>
      <c r="AS22" s="2">
        <f t="shared" si="8"/>
        <v>293032</v>
      </c>
      <c r="AT22" s="2">
        <f t="shared" si="8"/>
        <v>2473679</v>
      </c>
      <c r="AU22" s="2">
        <f t="shared" ref="AU22:BZ22" si="9">AU128</f>
        <v>0</v>
      </c>
      <c r="AV22" s="2">
        <f t="shared" si="9"/>
        <v>1732386</v>
      </c>
      <c r="AW22" s="2">
        <f t="shared" si="9"/>
        <v>1677920</v>
      </c>
      <c r="AX22" s="2">
        <f t="shared" si="9"/>
        <v>0</v>
      </c>
      <c r="AY22" s="2">
        <f t="shared" si="9"/>
        <v>1677920</v>
      </c>
      <c r="AZ22" s="2">
        <f t="shared" si="9"/>
        <v>54466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54466</v>
      </c>
      <c r="BZ22" s="2">
        <f t="shared" si="9"/>
        <v>0</v>
      </c>
      <c r="CA22" s="2">
        <f t="shared" ref="CA22:DF22" si="10">CA128</f>
        <v>2821177</v>
      </c>
      <c r="CB22" s="2">
        <f t="shared" si="10"/>
        <v>293032</v>
      </c>
      <c r="CC22" s="2">
        <f t="shared" si="10"/>
        <v>2473679</v>
      </c>
      <c r="CD22" s="2">
        <f t="shared" si="10"/>
        <v>0</v>
      </c>
      <c r="CE22" s="2">
        <f t="shared" si="10"/>
        <v>1732386</v>
      </c>
      <c r="CF22" s="2">
        <f t="shared" si="10"/>
        <v>1677920</v>
      </c>
      <c r="CG22" s="2">
        <f t="shared" si="10"/>
        <v>0</v>
      </c>
      <c r="CH22" s="2">
        <f t="shared" si="10"/>
        <v>1677920</v>
      </c>
      <c r="CI22" s="2">
        <f t="shared" si="10"/>
        <v>54466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DG128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EM128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FS128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6</v>
      </c>
      <c r="G24" t="s">
        <v>17</v>
      </c>
      <c r="H24" t="s">
        <v>6</v>
      </c>
      <c r="AA24">
        <v>1</v>
      </c>
      <c r="IK24">
        <v>0</v>
      </c>
    </row>
    <row r="25" spans="1:245" x14ac:dyDescent="0.2">
      <c r="A25">
        <v>17</v>
      </c>
      <c r="B25">
        <v>1</v>
      </c>
      <c r="C25">
        <f>ROW(SmtRes!A12)</f>
        <v>12</v>
      </c>
      <c r="D25">
        <f>ROW(EtalonRes!A11)</f>
        <v>11</v>
      </c>
      <c r="E25" t="s">
        <v>18</v>
      </c>
      <c r="F25" t="s">
        <v>19</v>
      </c>
      <c r="G25" t="s">
        <v>20</v>
      </c>
      <c r="H25" t="s">
        <v>21</v>
      </c>
      <c r="I25">
        <v>1</v>
      </c>
      <c r="J25">
        <v>0</v>
      </c>
      <c r="K25">
        <v>1</v>
      </c>
      <c r="O25">
        <f t="shared" ref="O25:O44" si="14">ROUND(CP25,0)</f>
        <v>1472</v>
      </c>
      <c r="P25">
        <f t="shared" ref="P25:P44" si="15">ROUND(CQ25*I25,0)</f>
        <v>29</v>
      </c>
      <c r="Q25">
        <f t="shared" ref="Q25:Q44" si="16">ROUND(CR25*I25,0)</f>
        <v>526</v>
      </c>
      <c r="R25">
        <f t="shared" ref="R25:R44" si="17">ROUND(CS25*I25,0)</f>
        <v>153</v>
      </c>
      <c r="S25">
        <f t="shared" ref="S25:S44" si="18">ROUND(CT25*I25,0)</f>
        <v>917</v>
      </c>
      <c r="T25">
        <f t="shared" ref="T25:T44" si="19">ROUND(CU25*I25,0)</f>
        <v>0</v>
      </c>
      <c r="U25">
        <f t="shared" ref="U25:U44" si="20">ROUND(CV25*I25,7)</f>
        <v>2.06</v>
      </c>
      <c r="V25">
        <f t="shared" ref="V25:V44" si="21">ROUND(CW25*I25,7)</f>
        <v>0.31</v>
      </c>
      <c r="W25">
        <f t="shared" ref="W25:W44" si="22">ROUND(CX25*I25,0)</f>
        <v>0</v>
      </c>
      <c r="X25">
        <f t="shared" ref="X25:X44" si="23">ROUND(CY25,0)</f>
        <v>1038</v>
      </c>
      <c r="Y25">
        <f t="shared" ref="Y25:Y44" si="24">ROUND(CZ25,0)</f>
        <v>546</v>
      </c>
      <c r="AA25">
        <v>92868902</v>
      </c>
      <c r="AB25">
        <f t="shared" ref="AB25:AB44" si="25">ROUND((AC25+AD25+AF25),2)</f>
        <v>56.85</v>
      </c>
      <c r="AC25">
        <f t="shared" ref="AC25:AC44" si="26">ROUND((ES25),2)</f>
        <v>2.94</v>
      </c>
      <c r="AD25">
        <f t="shared" ref="AD25:AD44" si="27">ROUND((((ET25)-(EU25))+AE25),2)</f>
        <v>33.47</v>
      </c>
      <c r="AE25">
        <f t="shared" ref="AE25:AE44" si="28">ROUND((EU25),2)</f>
        <v>3.42</v>
      </c>
      <c r="AF25">
        <f t="shared" ref="AF25:AF44" si="29">ROUND((EV25),2)</f>
        <v>20.440000000000001</v>
      </c>
      <c r="AG25">
        <f t="shared" ref="AG25:AG44" si="30">ROUND((AP25),2)</f>
        <v>0</v>
      </c>
      <c r="AH25">
        <f t="shared" ref="AH25:AH44" si="31">(EW25)</f>
        <v>2.06</v>
      </c>
      <c r="AI25">
        <f t="shared" ref="AI25:AI44" si="32">(EX25)</f>
        <v>0.31</v>
      </c>
      <c r="AJ25">
        <f t="shared" ref="AJ25:AJ44" si="33">(AS25)</f>
        <v>0</v>
      </c>
      <c r="AK25">
        <v>56.85</v>
      </c>
      <c r="AL25">
        <v>2.94</v>
      </c>
      <c r="AM25">
        <v>33.47</v>
      </c>
      <c r="AN25">
        <v>3.42</v>
      </c>
      <c r="AO25">
        <v>20.440000000000001</v>
      </c>
      <c r="AP25">
        <v>0</v>
      </c>
      <c r="AQ25">
        <v>2.06</v>
      </c>
      <c r="AR25">
        <v>0.31</v>
      </c>
      <c r="AS25">
        <v>0</v>
      </c>
      <c r="AT25">
        <v>97</v>
      </c>
      <c r="AU25">
        <v>51</v>
      </c>
      <c r="AV25">
        <v>1</v>
      </c>
      <c r="AW25">
        <v>1</v>
      </c>
      <c r="AZ25">
        <v>1</v>
      </c>
      <c r="BA25">
        <v>44.85</v>
      </c>
      <c r="BB25">
        <v>15.72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2</v>
      </c>
      <c r="BJ25" t="s">
        <v>22</v>
      </c>
      <c r="BM25">
        <v>108001</v>
      </c>
      <c r="BN25">
        <v>0</v>
      </c>
      <c r="BO25" t="s">
        <v>6</v>
      </c>
      <c r="BP25">
        <v>0</v>
      </c>
      <c r="BQ25">
        <v>3</v>
      </c>
      <c r="BR25">
        <v>0</v>
      </c>
      <c r="BS25">
        <v>44.85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97</v>
      </c>
      <c r="CA25">
        <v>51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 t="shared" ref="CP25:CP44" si="34">(P25+Q25+S25)</f>
        <v>1472</v>
      </c>
      <c r="CQ25">
        <f>AC25*BC25</f>
        <v>29.1648</v>
      </c>
      <c r="CR25">
        <f>(((ET25)*BB25-(EU25)*BS25)+AE25*BS25)</f>
        <v>526.14840000000004</v>
      </c>
      <c r="CS25">
        <f t="shared" ref="CS25:CS44" si="35">AE25*BS25</f>
        <v>153.387</v>
      </c>
      <c r="CT25">
        <f t="shared" ref="CT25:CT44" si="36">AF25*BA25</f>
        <v>916.73400000000004</v>
      </c>
      <c r="CU25">
        <f t="shared" ref="CU25:CU44" si="37">AG25</f>
        <v>0</v>
      </c>
      <c r="CV25">
        <f t="shared" ref="CV25:CV44" si="38">AH25</f>
        <v>2.06</v>
      </c>
      <c r="CW25">
        <f t="shared" ref="CW25:CW44" si="39">AI25</f>
        <v>0.31</v>
      </c>
      <c r="CX25">
        <f t="shared" ref="CX25:CX44" si="40">AJ25</f>
        <v>0</v>
      </c>
      <c r="CY25">
        <f>(((S25+R25)*AT25)/100)</f>
        <v>1037.9000000000001</v>
      </c>
      <c r="CZ25">
        <f>(((S25+R25)*AU25)/100)</f>
        <v>545.70000000000005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1013</v>
      </c>
      <c r="DV25" t="s">
        <v>21</v>
      </c>
      <c r="DW25" t="s">
        <v>21</v>
      </c>
      <c r="DX25">
        <v>1</v>
      </c>
      <c r="DZ25" t="s">
        <v>6</v>
      </c>
      <c r="EA25" t="s">
        <v>6</v>
      </c>
      <c r="EB25" t="s">
        <v>6</v>
      </c>
      <c r="EC25" t="s">
        <v>6</v>
      </c>
      <c r="EE25">
        <v>59670139</v>
      </c>
      <c r="EF25">
        <v>3</v>
      </c>
      <c r="EG25" t="s">
        <v>23</v>
      </c>
      <c r="EH25">
        <v>0</v>
      </c>
      <c r="EI25" t="s">
        <v>6</v>
      </c>
      <c r="EJ25">
        <v>2</v>
      </c>
      <c r="EK25">
        <v>108001</v>
      </c>
      <c r="EL25" t="s">
        <v>24</v>
      </c>
      <c r="EM25" t="s">
        <v>25</v>
      </c>
      <c r="EO25" t="s">
        <v>6</v>
      </c>
      <c r="EQ25">
        <v>0</v>
      </c>
      <c r="ER25">
        <v>56.85</v>
      </c>
      <c r="ES25">
        <v>2.94</v>
      </c>
      <c r="ET25">
        <v>33.47</v>
      </c>
      <c r="EU25">
        <v>3.42</v>
      </c>
      <c r="EV25">
        <v>20.440000000000001</v>
      </c>
      <c r="EW25">
        <v>2.06</v>
      </c>
      <c r="EX25">
        <v>0.31</v>
      </c>
      <c r="EY25">
        <v>0</v>
      </c>
      <c r="FQ25">
        <v>0</v>
      </c>
      <c r="FR25">
        <v>0</v>
      </c>
      <c r="FS25">
        <v>0</v>
      </c>
      <c r="FX25">
        <v>97</v>
      </c>
      <c r="FY25">
        <v>51</v>
      </c>
      <c r="GA25" t="s">
        <v>6</v>
      </c>
      <c r="GD25">
        <v>1</v>
      </c>
      <c r="GF25">
        <v>1842750133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 t="shared" ref="GL25:GL44" si="41">ROUND(IF(AND(BH25=3,BI25=3,FS25&lt;&gt;0),P25,0),0)</f>
        <v>0</v>
      </c>
      <c r="GM25">
        <f t="shared" ref="GM25:GM44" si="42">ROUND(O25+X25+Y25,0)+GX25</f>
        <v>3056</v>
      </c>
      <c r="GN25">
        <f t="shared" ref="GN25:GN44" si="43">IF(OR(BI25=0,BI25=1),GM25-GX25,0)</f>
        <v>0</v>
      </c>
      <c r="GO25">
        <f t="shared" ref="GO25:GO44" si="44">IF(BI25=2,GM25-GX25,0)</f>
        <v>3056</v>
      </c>
      <c r="GP25">
        <f t="shared" ref="GP25:GP44" si="45">IF(BI25=4,GM25-GX25,0)</f>
        <v>0</v>
      </c>
      <c r="GR25">
        <v>0</v>
      </c>
      <c r="GS25">
        <v>3</v>
      </c>
      <c r="GT25">
        <v>0</v>
      </c>
      <c r="GU25" t="s">
        <v>6</v>
      </c>
      <c r="GV25">
        <f t="shared" ref="GV25:GV44" si="46">ROUND((GT25),2)</f>
        <v>0</v>
      </c>
      <c r="GW25">
        <v>1</v>
      </c>
      <c r="GX25">
        <f t="shared" ref="GX25:GX44" si="47">ROUND(HC25*I25,0)</f>
        <v>0</v>
      </c>
      <c r="HA25">
        <v>0</v>
      </c>
      <c r="HB25">
        <v>0</v>
      </c>
      <c r="HC25">
        <f t="shared" ref="HC25:HC44" si="48">GV25*GW25</f>
        <v>0</v>
      </c>
      <c r="HE25" t="s">
        <v>6</v>
      </c>
      <c r="HF25" t="s">
        <v>6</v>
      </c>
      <c r="HM25" t="s">
        <v>6</v>
      </c>
      <c r="HN25" t="s">
        <v>26</v>
      </c>
      <c r="HO25" t="s">
        <v>27</v>
      </c>
      <c r="HP25" t="s">
        <v>24</v>
      </c>
      <c r="HQ25" t="s">
        <v>24</v>
      </c>
      <c r="HS25">
        <v>0</v>
      </c>
      <c r="IK25">
        <v>0</v>
      </c>
    </row>
    <row r="26" spans="1:245" x14ac:dyDescent="0.2">
      <c r="A26">
        <v>18</v>
      </c>
      <c r="B26">
        <v>1</v>
      </c>
      <c r="C26">
        <v>12</v>
      </c>
      <c r="E26" t="s">
        <v>28</v>
      </c>
      <c r="F26" t="s">
        <v>29</v>
      </c>
      <c r="G26" t="s">
        <v>30</v>
      </c>
      <c r="H26" t="str">
        <f>'1.Ведомость'!C25</f>
        <v>ШТ</v>
      </c>
      <c r="I26">
        <f>I25*J26</f>
        <v>1</v>
      </c>
      <c r="J26">
        <v>1</v>
      </c>
      <c r="K26">
        <v>1</v>
      </c>
      <c r="O26">
        <f t="shared" si="14"/>
        <v>9045</v>
      </c>
      <c r="P26">
        <f t="shared" si="15"/>
        <v>9045</v>
      </c>
      <c r="Q26">
        <f t="shared" si="16"/>
        <v>0</v>
      </c>
      <c r="R26">
        <f t="shared" si="17"/>
        <v>0</v>
      </c>
      <c r="S26">
        <f t="shared" si="18"/>
        <v>0</v>
      </c>
      <c r="T26">
        <f t="shared" si="19"/>
        <v>0</v>
      </c>
      <c r="U26">
        <f t="shared" si="20"/>
        <v>0</v>
      </c>
      <c r="V26">
        <f t="shared" si="21"/>
        <v>0</v>
      </c>
      <c r="W26">
        <f t="shared" si="22"/>
        <v>0</v>
      </c>
      <c r="X26">
        <f t="shared" si="23"/>
        <v>0</v>
      </c>
      <c r="Y26">
        <f t="shared" si="24"/>
        <v>0</v>
      </c>
      <c r="AA26">
        <v>92868902</v>
      </c>
      <c r="AB26">
        <f t="shared" si="25"/>
        <v>9044.98</v>
      </c>
      <c r="AC26">
        <f t="shared" si="26"/>
        <v>9044.98</v>
      </c>
      <c r="AD26">
        <f t="shared" si="27"/>
        <v>0</v>
      </c>
      <c r="AE26">
        <f t="shared" si="28"/>
        <v>0</v>
      </c>
      <c r="AF26">
        <f t="shared" si="29"/>
        <v>0</v>
      </c>
      <c r="AG26">
        <f t="shared" si="30"/>
        <v>0</v>
      </c>
      <c r="AH26">
        <f t="shared" si="31"/>
        <v>0</v>
      </c>
      <c r="AI26">
        <f t="shared" si="32"/>
        <v>0</v>
      </c>
      <c r="AJ26">
        <f t="shared" si="33"/>
        <v>0</v>
      </c>
      <c r="AK26">
        <v>9044.98</v>
      </c>
      <c r="AL26">
        <v>9044.98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9.92</v>
      </c>
      <c r="BD26" t="s">
        <v>6</v>
      </c>
      <c r="BE26" t="s">
        <v>6</v>
      </c>
      <c r="BF26" t="s">
        <v>6</v>
      </c>
      <c r="BG26" t="s">
        <v>6</v>
      </c>
      <c r="BH26">
        <v>3</v>
      </c>
      <c r="BI26">
        <v>2</v>
      </c>
      <c r="BJ26" t="s">
        <v>6</v>
      </c>
      <c r="BM26">
        <v>500002</v>
      </c>
      <c r="BN26">
        <v>0</v>
      </c>
      <c r="BO26" t="s">
        <v>6</v>
      </c>
      <c r="BP26">
        <v>0</v>
      </c>
      <c r="BQ26">
        <v>12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0</v>
      </c>
      <c r="CA26">
        <v>0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 t="shared" si="34"/>
        <v>9045</v>
      </c>
      <c r="CQ26">
        <f>AC26</f>
        <v>9044.98</v>
      </c>
      <c r="CR26">
        <f>(((ET26)-(EU26)*BS26)+AE26*BS26)</f>
        <v>0</v>
      </c>
      <c r="CS26">
        <f t="shared" si="35"/>
        <v>0</v>
      </c>
      <c r="CT26">
        <f t="shared" si="36"/>
        <v>0</v>
      </c>
      <c r="CU26">
        <f t="shared" si="37"/>
        <v>0</v>
      </c>
      <c r="CV26">
        <f t="shared" si="38"/>
        <v>0</v>
      </c>
      <c r="CW26">
        <f t="shared" si="39"/>
        <v>0</v>
      </c>
      <c r="CX26">
        <f t="shared" si="40"/>
        <v>0</v>
      </c>
      <c r="CY26">
        <f>0</f>
        <v>0</v>
      </c>
      <c r="CZ26">
        <f>0</f>
        <v>0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1013</v>
      </c>
      <c r="DV26" t="s">
        <v>21</v>
      </c>
      <c r="DW26" t="s">
        <v>21</v>
      </c>
      <c r="DX26">
        <v>1</v>
      </c>
      <c r="DZ26" t="s">
        <v>6</v>
      </c>
      <c r="EA26" t="s">
        <v>6</v>
      </c>
      <c r="EB26" t="s">
        <v>6</v>
      </c>
      <c r="EC26" t="s">
        <v>6</v>
      </c>
      <c r="EE26">
        <v>59670229</v>
      </c>
      <c r="EF26">
        <v>12</v>
      </c>
      <c r="EG26" t="s">
        <v>31</v>
      </c>
      <c r="EH26">
        <v>0</v>
      </c>
      <c r="EI26" t="s">
        <v>6</v>
      </c>
      <c r="EJ26">
        <v>2</v>
      </c>
      <c r="EK26">
        <v>500002</v>
      </c>
      <c r="EL26" t="s">
        <v>32</v>
      </c>
      <c r="EM26" t="s">
        <v>33</v>
      </c>
      <c r="EO26" t="s">
        <v>6</v>
      </c>
      <c r="EQ26">
        <v>0</v>
      </c>
      <c r="ER26">
        <v>9044.98</v>
      </c>
      <c r="ES26">
        <v>9044.98</v>
      </c>
      <c r="ET26">
        <v>0</v>
      </c>
      <c r="EU26">
        <v>0</v>
      </c>
      <c r="EV26">
        <v>0</v>
      </c>
      <c r="EW26">
        <v>0</v>
      </c>
      <c r="EX26">
        <v>0</v>
      </c>
      <c r="EZ26">
        <v>5</v>
      </c>
      <c r="FC26">
        <v>0</v>
      </c>
      <c r="FD26">
        <v>18</v>
      </c>
      <c r="FF26">
        <v>8601</v>
      </c>
      <c r="FQ26">
        <v>0</v>
      </c>
      <c r="FR26">
        <v>0</v>
      </c>
      <c r="FS26">
        <v>0</v>
      </c>
      <c r="FX26">
        <v>0</v>
      </c>
      <c r="FY26">
        <v>0</v>
      </c>
      <c r="GA26" t="s">
        <v>34</v>
      </c>
      <c r="GD26">
        <v>1</v>
      </c>
      <c r="GF26">
        <v>-1976639756</v>
      </c>
      <c r="GG26">
        <v>2</v>
      </c>
      <c r="GH26">
        <v>3</v>
      </c>
      <c r="GI26">
        <v>4</v>
      </c>
      <c r="GJ26">
        <v>0</v>
      </c>
      <c r="GK26">
        <v>0</v>
      </c>
      <c r="GL26">
        <f t="shared" si="41"/>
        <v>0</v>
      </c>
      <c r="GM26">
        <f t="shared" si="42"/>
        <v>9045</v>
      </c>
      <c r="GN26">
        <f t="shared" si="43"/>
        <v>0</v>
      </c>
      <c r="GO26">
        <f t="shared" si="44"/>
        <v>9045</v>
      </c>
      <c r="GP26">
        <f t="shared" si="45"/>
        <v>0</v>
      </c>
      <c r="GR26">
        <v>1</v>
      </c>
      <c r="GS26">
        <v>1</v>
      </c>
      <c r="GT26">
        <v>0</v>
      </c>
      <c r="GU26" t="s">
        <v>6</v>
      </c>
      <c r="GV26">
        <f t="shared" si="46"/>
        <v>0</v>
      </c>
      <c r="GW26">
        <v>1</v>
      </c>
      <c r="GX26">
        <f t="shared" si="47"/>
        <v>0</v>
      </c>
      <c r="HA26">
        <v>0</v>
      </c>
      <c r="HB26">
        <v>0</v>
      </c>
      <c r="HC26">
        <f t="shared" si="48"/>
        <v>0</v>
      </c>
      <c r="HE26" t="s">
        <v>35</v>
      </c>
      <c r="HF26" t="s">
        <v>36</v>
      </c>
      <c r="HG26">
        <f>ROUND(AC26*I26,0)</f>
        <v>9045</v>
      </c>
      <c r="HM26" t="s">
        <v>6</v>
      </c>
      <c r="HN26" t="s">
        <v>6</v>
      </c>
      <c r="HO26" t="s">
        <v>6</v>
      </c>
      <c r="HP26" t="s">
        <v>6</v>
      </c>
      <c r="HQ26" t="s">
        <v>6</v>
      </c>
      <c r="HS26">
        <v>0</v>
      </c>
      <c r="IK26">
        <v>0</v>
      </c>
    </row>
    <row r="27" spans="1:245" x14ac:dyDescent="0.2">
      <c r="A27">
        <v>17</v>
      </c>
      <c r="B27">
        <v>1</v>
      </c>
      <c r="C27">
        <f>ROW(SmtRes!A18)</f>
        <v>18</v>
      </c>
      <c r="D27">
        <f>ROW(EtalonRes!A14)</f>
        <v>14</v>
      </c>
      <c r="E27" t="s">
        <v>36</v>
      </c>
      <c r="F27" t="s">
        <v>37</v>
      </c>
      <c r="G27" t="s">
        <v>38</v>
      </c>
      <c r="H27" t="s">
        <v>21</v>
      </c>
      <c r="I27">
        <v>7</v>
      </c>
      <c r="J27">
        <v>0</v>
      </c>
      <c r="K27">
        <v>7</v>
      </c>
      <c r="O27">
        <f t="shared" si="14"/>
        <v>3235</v>
      </c>
      <c r="P27">
        <f t="shared" si="15"/>
        <v>26</v>
      </c>
      <c r="Q27">
        <f t="shared" si="16"/>
        <v>0</v>
      </c>
      <c r="R27">
        <f t="shared" si="17"/>
        <v>0</v>
      </c>
      <c r="S27">
        <f t="shared" si="18"/>
        <v>3209</v>
      </c>
      <c r="T27">
        <f t="shared" si="19"/>
        <v>0</v>
      </c>
      <c r="U27">
        <f t="shared" si="20"/>
        <v>7.21</v>
      </c>
      <c r="V27">
        <f t="shared" si="21"/>
        <v>0</v>
      </c>
      <c r="W27">
        <f t="shared" si="22"/>
        <v>0</v>
      </c>
      <c r="X27">
        <f t="shared" si="23"/>
        <v>3113</v>
      </c>
      <c r="Y27">
        <f t="shared" si="24"/>
        <v>1637</v>
      </c>
      <c r="AA27">
        <v>92868902</v>
      </c>
      <c r="AB27">
        <f t="shared" si="25"/>
        <v>10.6</v>
      </c>
      <c r="AC27">
        <f t="shared" si="26"/>
        <v>0.38</v>
      </c>
      <c r="AD27">
        <f t="shared" si="27"/>
        <v>0</v>
      </c>
      <c r="AE27">
        <f t="shared" si="28"/>
        <v>0</v>
      </c>
      <c r="AF27">
        <f t="shared" si="29"/>
        <v>10.220000000000001</v>
      </c>
      <c r="AG27">
        <f t="shared" si="30"/>
        <v>0</v>
      </c>
      <c r="AH27">
        <f t="shared" si="31"/>
        <v>1.03</v>
      </c>
      <c r="AI27">
        <f t="shared" si="32"/>
        <v>0</v>
      </c>
      <c r="AJ27">
        <f t="shared" si="33"/>
        <v>0</v>
      </c>
      <c r="AK27">
        <v>10.6</v>
      </c>
      <c r="AL27">
        <v>0.38</v>
      </c>
      <c r="AM27">
        <v>0</v>
      </c>
      <c r="AN27">
        <v>0</v>
      </c>
      <c r="AO27">
        <v>10.220000000000001</v>
      </c>
      <c r="AP27">
        <v>0</v>
      </c>
      <c r="AQ27">
        <v>1.03</v>
      </c>
      <c r="AR27">
        <v>0</v>
      </c>
      <c r="AS27">
        <v>0</v>
      </c>
      <c r="AT27">
        <v>97</v>
      </c>
      <c r="AU27">
        <v>51</v>
      </c>
      <c r="AV27">
        <v>1</v>
      </c>
      <c r="AW27">
        <v>1</v>
      </c>
      <c r="AZ27">
        <v>1</v>
      </c>
      <c r="BA27">
        <v>44.85</v>
      </c>
      <c r="BB27">
        <v>15.72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0</v>
      </c>
      <c r="BI27">
        <v>2</v>
      </c>
      <c r="BJ27" t="s">
        <v>39</v>
      </c>
      <c r="BM27">
        <v>108001</v>
      </c>
      <c r="BN27">
        <v>0</v>
      </c>
      <c r="BO27" t="s">
        <v>6</v>
      </c>
      <c r="BP27">
        <v>0</v>
      </c>
      <c r="BQ27">
        <v>3</v>
      </c>
      <c r="BR27">
        <v>0</v>
      </c>
      <c r="BS27">
        <v>44.85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97</v>
      </c>
      <c r="CA27">
        <v>51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 t="shared" si="34"/>
        <v>3235</v>
      </c>
      <c r="CQ27">
        <f>AC27*BC27</f>
        <v>3.7696000000000001</v>
      </c>
      <c r="CR27">
        <f>(((ET27)*BB27-(EU27)*BS27)+AE27*BS27)</f>
        <v>0</v>
      </c>
      <c r="CS27">
        <f t="shared" si="35"/>
        <v>0</v>
      </c>
      <c r="CT27">
        <f t="shared" si="36"/>
        <v>458.36700000000002</v>
      </c>
      <c r="CU27">
        <f t="shared" si="37"/>
        <v>0</v>
      </c>
      <c r="CV27">
        <f t="shared" si="38"/>
        <v>1.03</v>
      </c>
      <c r="CW27">
        <f t="shared" si="39"/>
        <v>0</v>
      </c>
      <c r="CX27">
        <f t="shared" si="40"/>
        <v>0</v>
      </c>
      <c r="CY27">
        <f>(((S27+R27)*AT27)/100)</f>
        <v>3112.73</v>
      </c>
      <c r="CZ27">
        <f>(((S27+R27)*AU27)/100)</f>
        <v>1636.59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21</v>
      </c>
      <c r="DW27" t="s">
        <v>21</v>
      </c>
      <c r="DX27">
        <v>1</v>
      </c>
      <c r="DZ27" t="s">
        <v>6</v>
      </c>
      <c r="EA27" t="s">
        <v>6</v>
      </c>
      <c r="EB27" t="s">
        <v>6</v>
      </c>
      <c r="EC27" t="s">
        <v>6</v>
      </c>
      <c r="EE27">
        <v>59670139</v>
      </c>
      <c r="EF27">
        <v>3</v>
      </c>
      <c r="EG27" t="s">
        <v>23</v>
      </c>
      <c r="EH27">
        <v>0</v>
      </c>
      <c r="EI27" t="s">
        <v>6</v>
      </c>
      <c r="EJ27">
        <v>2</v>
      </c>
      <c r="EK27">
        <v>108001</v>
      </c>
      <c r="EL27" t="s">
        <v>24</v>
      </c>
      <c r="EM27" t="s">
        <v>25</v>
      </c>
      <c r="EO27" t="s">
        <v>6</v>
      </c>
      <c r="EQ27">
        <v>0</v>
      </c>
      <c r="ER27">
        <v>10.6</v>
      </c>
      <c r="ES27">
        <v>0.38</v>
      </c>
      <c r="ET27">
        <v>0</v>
      </c>
      <c r="EU27">
        <v>0</v>
      </c>
      <c r="EV27">
        <v>10.220000000000001</v>
      </c>
      <c r="EW27">
        <v>1.03</v>
      </c>
      <c r="EX27">
        <v>0</v>
      </c>
      <c r="EY27">
        <v>0</v>
      </c>
      <c r="FQ27">
        <v>0</v>
      </c>
      <c r="FR27">
        <v>0</v>
      </c>
      <c r="FS27">
        <v>0</v>
      </c>
      <c r="FX27">
        <v>97</v>
      </c>
      <c r="FY27">
        <v>51</v>
      </c>
      <c r="GA27" t="s">
        <v>6</v>
      </c>
      <c r="GD27">
        <v>1</v>
      </c>
      <c r="GF27">
        <v>-1271320107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 t="shared" si="41"/>
        <v>0</v>
      </c>
      <c r="GM27">
        <f t="shared" si="42"/>
        <v>7985</v>
      </c>
      <c r="GN27">
        <f t="shared" si="43"/>
        <v>0</v>
      </c>
      <c r="GO27">
        <f t="shared" si="44"/>
        <v>7985</v>
      </c>
      <c r="GP27">
        <f t="shared" si="45"/>
        <v>0</v>
      </c>
      <c r="GR27">
        <v>0</v>
      </c>
      <c r="GS27">
        <v>3</v>
      </c>
      <c r="GT27">
        <v>0</v>
      </c>
      <c r="GU27" t="s">
        <v>6</v>
      </c>
      <c r="GV27">
        <f t="shared" si="46"/>
        <v>0</v>
      </c>
      <c r="GW27">
        <v>1</v>
      </c>
      <c r="GX27">
        <f t="shared" si="47"/>
        <v>0</v>
      </c>
      <c r="HA27">
        <v>0</v>
      </c>
      <c r="HB27">
        <v>0</v>
      </c>
      <c r="HC27">
        <f t="shared" si="48"/>
        <v>0</v>
      </c>
      <c r="HE27" t="s">
        <v>6</v>
      </c>
      <c r="HF27" t="s">
        <v>6</v>
      </c>
      <c r="HM27" t="s">
        <v>6</v>
      </c>
      <c r="HN27" t="s">
        <v>26</v>
      </c>
      <c r="HO27" t="s">
        <v>27</v>
      </c>
      <c r="HP27" t="s">
        <v>24</v>
      </c>
      <c r="HQ27" t="s">
        <v>24</v>
      </c>
      <c r="HS27">
        <v>0</v>
      </c>
      <c r="IK27">
        <v>0</v>
      </c>
    </row>
    <row r="28" spans="1:245" x14ac:dyDescent="0.2">
      <c r="A28">
        <v>18</v>
      </c>
      <c r="B28">
        <v>1</v>
      </c>
      <c r="C28">
        <v>16</v>
      </c>
      <c r="E28" t="s">
        <v>40</v>
      </c>
      <c r="F28" t="s">
        <v>29</v>
      </c>
      <c r="G28" t="s">
        <v>41</v>
      </c>
      <c r="H28" t="str">
        <f>'1.Ведомость'!C27</f>
        <v>ШТ</v>
      </c>
      <c r="I28">
        <f>I27*J28</f>
        <v>1</v>
      </c>
      <c r="J28">
        <v>0.14285714285714285</v>
      </c>
      <c r="K28">
        <v>0.14285713999999999</v>
      </c>
      <c r="O28">
        <f t="shared" si="14"/>
        <v>515</v>
      </c>
      <c r="P28">
        <f t="shared" si="15"/>
        <v>515</v>
      </c>
      <c r="Q28">
        <f t="shared" si="16"/>
        <v>0</v>
      </c>
      <c r="R28">
        <f t="shared" si="17"/>
        <v>0</v>
      </c>
      <c r="S28">
        <f t="shared" si="18"/>
        <v>0</v>
      </c>
      <c r="T28">
        <f t="shared" si="19"/>
        <v>0</v>
      </c>
      <c r="U28">
        <f t="shared" si="20"/>
        <v>0</v>
      </c>
      <c r="V28">
        <f t="shared" si="21"/>
        <v>0</v>
      </c>
      <c r="W28">
        <f t="shared" si="22"/>
        <v>0</v>
      </c>
      <c r="X28">
        <f t="shared" si="23"/>
        <v>0</v>
      </c>
      <c r="Y28">
        <f t="shared" si="24"/>
        <v>0</v>
      </c>
      <c r="AA28">
        <v>92868902</v>
      </c>
      <c r="AB28">
        <f t="shared" si="25"/>
        <v>514.54</v>
      </c>
      <c r="AC28">
        <f t="shared" si="26"/>
        <v>514.54</v>
      </c>
      <c r="AD28">
        <f t="shared" si="27"/>
        <v>0</v>
      </c>
      <c r="AE28">
        <f t="shared" si="28"/>
        <v>0</v>
      </c>
      <c r="AF28">
        <f t="shared" si="29"/>
        <v>0</v>
      </c>
      <c r="AG28">
        <f t="shared" si="30"/>
        <v>0</v>
      </c>
      <c r="AH28">
        <f t="shared" si="31"/>
        <v>0</v>
      </c>
      <c r="AI28">
        <f t="shared" si="32"/>
        <v>0</v>
      </c>
      <c r="AJ28">
        <f t="shared" si="33"/>
        <v>0</v>
      </c>
      <c r="AK28">
        <v>514.54</v>
      </c>
      <c r="AL28">
        <v>514.54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6.43</v>
      </c>
      <c r="BD28" t="s">
        <v>6</v>
      </c>
      <c r="BE28" t="s">
        <v>6</v>
      </c>
      <c r="BF28" t="s">
        <v>6</v>
      </c>
      <c r="BG28" t="s">
        <v>6</v>
      </c>
      <c r="BH28">
        <v>3</v>
      </c>
      <c r="BI28">
        <v>3</v>
      </c>
      <c r="BJ28" t="s">
        <v>6</v>
      </c>
      <c r="BM28">
        <v>100</v>
      </c>
      <c r="BN28">
        <v>0</v>
      </c>
      <c r="BO28" t="s">
        <v>6</v>
      </c>
      <c r="BP28">
        <v>0</v>
      </c>
      <c r="BQ28">
        <v>5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0</v>
      </c>
      <c r="CA28">
        <v>0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si="34"/>
        <v>515</v>
      </c>
      <c r="CQ28">
        <f>AC28</f>
        <v>514.54</v>
      </c>
      <c r="CR28">
        <f>(((ET28)-(EU28)*BS28)+AE28*BS28)</f>
        <v>0</v>
      </c>
      <c r="CS28">
        <f t="shared" si="35"/>
        <v>0</v>
      </c>
      <c r="CT28">
        <f t="shared" si="36"/>
        <v>0</v>
      </c>
      <c r="CU28">
        <f t="shared" si="37"/>
        <v>0</v>
      </c>
      <c r="CV28">
        <f t="shared" si="38"/>
        <v>0</v>
      </c>
      <c r="CW28">
        <f t="shared" si="39"/>
        <v>0</v>
      </c>
      <c r="CX28">
        <f t="shared" si="40"/>
        <v>0</v>
      </c>
      <c r="CY28">
        <f>0</f>
        <v>0</v>
      </c>
      <c r="CZ28">
        <f>0</f>
        <v>0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59670543</v>
      </c>
      <c r="EF28">
        <v>5</v>
      </c>
      <c r="EG28" t="s">
        <v>42</v>
      </c>
      <c r="EH28">
        <v>0</v>
      </c>
      <c r="EI28" t="s">
        <v>6</v>
      </c>
      <c r="EJ28">
        <v>3</v>
      </c>
      <c r="EK28">
        <v>100</v>
      </c>
      <c r="EL28" t="s">
        <v>43</v>
      </c>
      <c r="EM28" t="s">
        <v>44</v>
      </c>
      <c r="EO28" t="s">
        <v>6</v>
      </c>
      <c r="EQ28">
        <v>0</v>
      </c>
      <c r="ER28">
        <v>514.54</v>
      </c>
      <c r="ES28">
        <v>514.54</v>
      </c>
      <c r="ET28">
        <v>0</v>
      </c>
      <c r="EU28">
        <v>0</v>
      </c>
      <c r="EV28">
        <v>0</v>
      </c>
      <c r="EW28">
        <v>0</v>
      </c>
      <c r="EX28">
        <v>0</v>
      </c>
      <c r="EZ28">
        <v>5</v>
      </c>
      <c r="FC28">
        <v>0</v>
      </c>
      <c r="FD28">
        <v>18</v>
      </c>
      <c r="FF28">
        <v>493.15</v>
      </c>
      <c r="FQ28">
        <v>0</v>
      </c>
      <c r="FR28">
        <f>P28</f>
        <v>515</v>
      </c>
      <c r="FS28">
        <v>0</v>
      </c>
      <c r="FX28">
        <v>0</v>
      </c>
      <c r="FY28">
        <v>0</v>
      </c>
      <c r="GA28" t="s">
        <v>45</v>
      </c>
      <c r="GD28">
        <v>1</v>
      </c>
      <c r="GF28">
        <v>-135409471</v>
      </c>
      <c r="GG28">
        <v>2</v>
      </c>
      <c r="GH28">
        <v>3</v>
      </c>
      <c r="GI28">
        <v>4</v>
      </c>
      <c r="GJ28">
        <v>0</v>
      </c>
      <c r="GK28">
        <v>0</v>
      </c>
      <c r="GL28">
        <f t="shared" si="41"/>
        <v>0</v>
      </c>
      <c r="GM28">
        <f t="shared" si="42"/>
        <v>515</v>
      </c>
      <c r="GN28">
        <f t="shared" si="43"/>
        <v>0</v>
      </c>
      <c r="GO28">
        <f t="shared" si="44"/>
        <v>0</v>
      </c>
      <c r="GP28">
        <f t="shared" si="45"/>
        <v>0</v>
      </c>
      <c r="GR28">
        <v>1</v>
      </c>
      <c r="GS28">
        <v>1</v>
      </c>
      <c r="GT28">
        <v>0</v>
      </c>
      <c r="GU28" t="s">
        <v>6</v>
      </c>
      <c r="GV28">
        <f t="shared" si="46"/>
        <v>0</v>
      </c>
      <c r="GW28">
        <v>1</v>
      </c>
      <c r="GX28">
        <f t="shared" si="47"/>
        <v>0</v>
      </c>
      <c r="HA28">
        <v>0</v>
      </c>
      <c r="HB28">
        <v>0</v>
      </c>
      <c r="HC28">
        <f t="shared" si="48"/>
        <v>0</v>
      </c>
      <c r="HE28" t="s">
        <v>35</v>
      </c>
      <c r="HF28" t="s">
        <v>46</v>
      </c>
      <c r="HH28">
        <f>ROUND(AC28*I28,0)</f>
        <v>515</v>
      </c>
      <c r="HM28" t="s">
        <v>6</v>
      </c>
      <c r="HN28" t="s">
        <v>6</v>
      </c>
      <c r="HO28" t="s">
        <v>6</v>
      </c>
      <c r="HP28" t="s">
        <v>6</v>
      </c>
      <c r="HQ28" t="s">
        <v>6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17</v>
      </c>
      <c r="E29" t="s">
        <v>47</v>
      </c>
      <c r="F29" t="s">
        <v>29</v>
      </c>
      <c r="G29" t="s">
        <v>48</v>
      </c>
      <c r="H29" t="str">
        <f>'1.Ведомость'!C28</f>
        <v>ШТ</v>
      </c>
      <c r="I29">
        <f>I27*J29</f>
        <v>5</v>
      </c>
      <c r="J29">
        <v>0.7142857142857143</v>
      </c>
      <c r="K29">
        <v>0.71428570999999996</v>
      </c>
      <c r="O29">
        <f t="shared" si="14"/>
        <v>1104</v>
      </c>
      <c r="P29">
        <f t="shared" si="15"/>
        <v>1104</v>
      </c>
      <c r="Q29">
        <f t="shared" si="16"/>
        <v>0</v>
      </c>
      <c r="R29">
        <f t="shared" si="17"/>
        <v>0</v>
      </c>
      <c r="S29">
        <f t="shared" si="18"/>
        <v>0</v>
      </c>
      <c r="T29">
        <f t="shared" si="19"/>
        <v>0</v>
      </c>
      <c r="U29">
        <f t="shared" si="20"/>
        <v>0</v>
      </c>
      <c r="V29">
        <f t="shared" si="21"/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92868902</v>
      </c>
      <c r="AB29">
        <f t="shared" si="25"/>
        <v>220.72</v>
      </c>
      <c r="AC29">
        <f t="shared" si="26"/>
        <v>220.72</v>
      </c>
      <c r="AD29">
        <f t="shared" si="27"/>
        <v>0</v>
      </c>
      <c r="AE29">
        <f t="shared" si="28"/>
        <v>0</v>
      </c>
      <c r="AF29">
        <f t="shared" si="29"/>
        <v>0</v>
      </c>
      <c r="AG29">
        <f t="shared" si="30"/>
        <v>0</v>
      </c>
      <c r="AH29">
        <f t="shared" si="31"/>
        <v>0</v>
      </c>
      <c r="AI29">
        <f t="shared" si="32"/>
        <v>0</v>
      </c>
      <c r="AJ29">
        <f t="shared" si="33"/>
        <v>0</v>
      </c>
      <c r="AK29">
        <v>220.72</v>
      </c>
      <c r="AL29">
        <v>220.72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6.43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3</v>
      </c>
      <c r="BJ29" t="s">
        <v>6</v>
      </c>
      <c r="BM29">
        <v>100</v>
      </c>
      <c r="BN29">
        <v>0</v>
      </c>
      <c r="BO29" t="s">
        <v>6</v>
      </c>
      <c r="BP29">
        <v>0</v>
      </c>
      <c r="BQ29">
        <v>5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0</v>
      </c>
      <c r="CA29">
        <v>0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4"/>
        <v>1104</v>
      </c>
      <c r="CQ29">
        <f>AC29</f>
        <v>220.72</v>
      </c>
      <c r="CR29">
        <f>(((ET29)-(EU29)*BS29)+AE29*BS29)</f>
        <v>0</v>
      </c>
      <c r="CS29">
        <f t="shared" si="35"/>
        <v>0</v>
      </c>
      <c r="CT29">
        <f t="shared" si="36"/>
        <v>0</v>
      </c>
      <c r="CU29">
        <f t="shared" si="37"/>
        <v>0</v>
      </c>
      <c r="CV29">
        <f t="shared" si="38"/>
        <v>0</v>
      </c>
      <c r="CW29">
        <f t="shared" si="39"/>
        <v>0</v>
      </c>
      <c r="CX29">
        <f t="shared" si="40"/>
        <v>0</v>
      </c>
      <c r="CY29">
        <f>0</f>
        <v>0</v>
      </c>
      <c r="CZ29">
        <f>0</f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59670543</v>
      </c>
      <c r="EF29">
        <v>5</v>
      </c>
      <c r="EG29" t="s">
        <v>42</v>
      </c>
      <c r="EH29">
        <v>0</v>
      </c>
      <c r="EI29" t="s">
        <v>6</v>
      </c>
      <c r="EJ29">
        <v>3</v>
      </c>
      <c r="EK29">
        <v>100</v>
      </c>
      <c r="EL29" t="s">
        <v>43</v>
      </c>
      <c r="EM29" t="s">
        <v>44</v>
      </c>
      <c r="EO29" t="s">
        <v>6</v>
      </c>
      <c r="EQ29">
        <v>0</v>
      </c>
      <c r="ER29">
        <v>220.72</v>
      </c>
      <c r="ES29">
        <v>220.72</v>
      </c>
      <c r="ET29">
        <v>0</v>
      </c>
      <c r="EU29">
        <v>0</v>
      </c>
      <c r="EV29">
        <v>0</v>
      </c>
      <c r="EW29">
        <v>0</v>
      </c>
      <c r="EX29">
        <v>0</v>
      </c>
      <c r="EZ29">
        <v>5</v>
      </c>
      <c r="FC29">
        <v>0</v>
      </c>
      <c r="FD29">
        <v>18</v>
      </c>
      <c r="FF29">
        <v>211.54</v>
      </c>
      <c r="FQ29">
        <v>0</v>
      </c>
      <c r="FR29">
        <f>P29</f>
        <v>1104</v>
      </c>
      <c r="FS29">
        <v>0</v>
      </c>
      <c r="FX29">
        <v>0</v>
      </c>
      <c r="FY29">
        <v>0</v>
      </c>
      <c r="GA29" t="s">
        <v>49</v>
      </c>
      <c r="GD29">
        <v>1</v>
      </c>
      <c r="GF29">
        <v>-691874804</v>
      </c>
      <c r="GG29">
        <v>2</v>
      </c>
      <c r="GH29">
        <v>3</v>
      </c>
      <c r="GI29">
        <v>4</v>
      </c>
      <c r="GJ29">
        <v>0</v>
      </c>
      <c r="GK29">
        <v>0</v>
      </c>
      <c r="GL29">
        <f t="shared" si="41"/>
        <v>0</v>
      </c>
      <c r="GM29">
        <f t="shared" si="42"/>
        <v>1104</v>
      </c>
      <c r="GN29">
        <f t="shared" si="43"/>
        <v>0</v>
      </c>
      <c r="GO29">
        <f t="shared" si="44"/>
        <v>0</v>
      </c>
      <c r="GP29">
        <f t="shared" si="45"/>
        <v>0</v>
      </c>
      <c r="GR29">
        <v>1</v>
      </c>
      <c r="GS29">
        <v>1</v>
      </c>
      <c r="GT29">
        <v>0</v>
      </c>
      <c r="GU29" t="s">
        <v>6</v>
      </c>
      <c r="GV29">
        <f t="shared" si="46"/>
        <v>0</v>
      </c>
      <c r="GW29">
        <v>1</v>
      </c>
      <c r="GX29">
        <f t="shared" si="47"/>
        <v>0</v>
      </c>
      <c r="HA29">
        <v>0</v>
      </c>
      <c r="HB29">
        <v>0</v>
      </c>
      <c r="HC29">
        <f t="shared" si="48"/>
        <v>0</v>
      </c>
      <c r="HE29" t="s">
        <v>35</v>
      </c>
      <c r="HF29" t="s">
        <v>46</v>
      </c>
      <c r="HH29">
        <f>ROUND(AC29*I29,0)</f>
        <v>1104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18</v>
      </c>
      <c r="E30" t="s">
        <v>50</v>
      </c>
      <c r="F30" t="s">
        <v>29</v>
      </c>
      <c r="G30" t="s">
        <v>51</v>
      </c>
      <c r="H30" t="str">
        <f>'1.Ведомость'!C29</f>
        <v>ШТ</v>
      </c>
      <c r="I30">
        <f>I27*J30</f>
        <v>1</v>
      </c>
      <c r="J30">
        <v>0.14285714285714285</v>
      </c>
      <c r="K30">
        <v>0.14285713999999999</v>
      </c>
      <c r="O30">
        <f t="shared" si="14"/>
        <v>178</v>
      </c>
      <c r="P30">
        <f t="shared" si="15"/>
        <v>178</v>
      </c>
      <c r="Q30">
        <f t="shared" si="16"/>
        <v>0</v>
      </c>
      <c r="R30">
        <f t="shared" si="17"/>
        <v>0</v>
      </c>
      <c r="S30">
        <f t="shared" si="18"/>
        <v>0</v>
      </c>
      <c r="T30">
        <f t="shared" si="19"/>
        <v>0</v>
      </c>
      <c r="U30">
        <f t="shared" si="20"/>
        <v>0</v>
      </c>
      <c r="V30">
        <f t="shared" si="21"/>
        <v>0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92868902</v>
      </c>
      <c r="AB30">
        <f t="shared" si="25"/>
        <v>177.76</v>
      </c>
      <c r="AC30">
        <f t="shared" si="26"/>
        <v>177.76</v>
      </c>
      <c r="AD30">
        <f t="shared" si="27"/>
        <v>0</v>
      </c>
      <c r="AE30">
        <f t="shared" si="28"/>
        <v>0</v>
      </c>
      <c r="AF30">
        <f t="shared" si="29"/>
        <v>0</v>
      </c>
      <c r="AG30">
        <f t="shared" si="30"/>
        <v>0</v>
      </c>
      <c r="AH30">
        <f t="shared" si="31"/>
        <v>0</v>
      </c>
      <c r="AI30">
        <f t="shared" si="32"/>
        <v>0</v>
      </c>
      <c r="AJ30">
        <f t="shared" si="33"/>
        <v>0</v>
      </c>
      <c r="AK30">
        <v>177.76000000000002</v>
      </c>
      <c r="AL30">
        <v>177.76000000000002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6.43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3</v>
      </c>
      <c r="BJ30" t="s">
        <v>6</v>
      </c>
      <c r="BM30">
        <v>100</v>
      </c>
      <c r="BN30">
        <v>0</v>
      </c>
      <c r="BO30" t="s">
        <v>6</v>
      </c>
      <c r="BP30">
        <v>0</v>
      </c>
      <c r="BQ30">
        <v>5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0</v>
      </c>
      <c r="CA30">
        <v>0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4"/>
        <v>178</v>
      </c>
      <c r="CQ30">
        <f>AC30</f>
        <v>177.76</v>
      </c>
      <c r="CR30">
        <f>(((ET30)-(EU30)*BS30)+AE30*BS30)</f>
        <v>0</v>
      </c>
      <c r="CS30">
        <f t="shared" si="35"/>
        <v>0</v>
      </c>
      <c r="CT30">
        <f t="shared" si="36"/>
        <v>0</v>
      </c>
      <c r="CU30">
        <f t="shared" si="37"/>
        <v>0</v>
      </c>
      <c r="CV30">
        <f t="shared" si="38"/>
        <v>0</v>
      </c>
      <c r="CW30">
        <f t="shared" si="39"/>
        <v>0</v>
      </c>
      <c r="CX30">
        <f t="shared" si="40"/>
        <v>0</v>
      </c>
      <c r="CY30">
        <f>0</f>
        <v>0</v>
      </c>
      <c r="CZ30">
        <f>0</f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21</v>
      </c>
      <c r="DW30" t="s">
        <v>21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59670543</v>
      </c>
      <c r="EF30">
        <v>5</v>
      </c>
      <c r="EG30" t="s">
        <v>42</v>
      </c>
      <c r="EH30">
        <v>0</v>
      </c>
      <c r="EI30" t="s">
        <v>6</v>
      </c>
      <c r="EJ30">
        <v>3</v>
      </c>
      <c r="EK30">
        <v>100</v>
      </c>
      <c r="EL30" t="s">
        <v>43</v>
      </c>
      <c r="EM30" t="s">
        <v>44</v>
      </c>
      <c r="EO30" t="s">
        <v>6</v>
      </c>
      <c r="EQ30">
        <v>0</v>
      </c>
      <c r="ER30">
        <v>177.76000000000002</v>
      </c>
      <c r="ES30">
        <v>177.76000000000002</v>
      </c>
      <c r="ET30">
        <v>0</v>
      </c>
      <c r="EU30">
        <v>0</v>
      </c>
      <c r="EV30">
        <v>0</v>
      </c>
      <c r="EW30">
        <v>0</v>
      </c>
      <c r="EX30">
        <v>0</v>
      </c>
      <c r="EZ30">
        <v>5</v>
      </c>
      <c r="FC30">
        <v>0</v>
      </c>
      <c r="FD30">
        <v>18</v>
      </c>
      <c r="FF30">
        <v>170.37</v>
      </c>
      <c r="FQ30">
        <v>0</v>
      </c>
      <c r="FR30">
        <f>P30</f>
        <v>178</v>
      </c>
      <c r="FS30">
        <v>0</v>
      </c>
      <c r="FX30">
        <v>0</v>
      </c>
      <c r="FY30">
        <v>0</v>
      </c>
      <c r="GA30" t="s">
        <v>52</v>
      </c>
      <c r="GD30">
        <v>1</v>
      </c>
      <c r="GF30">
        <v>1153928560</v>
      </c>
      <c r="GG30">
        <v>2</v>
      </c>
      <c r="GH30">
        <v>3</v>
      </c>
      <c r="GI30">
        <v>4</v>
      </c>
      <c r="GJ30">
        <v>0</v>
      </c>
      <c r="GK30">
        <v>0</v>
      </c>
      <c r="GL30">
        <f t="shared" si="41"/>
        <v>0</v>
      </c>
      <c r="GM30">
        <f t="shared" si="42"/>
        <v>178</v>
      </c>
      <c r="GN30">
        <f t="shared" si="43"/>
        <v>0</v>
      </c>
      <c r="GO30">
        <f t="shared" si="44"/>
        <v>0</v>
      </c>
      <c r="GP30">
        <f t="shared" si="45"/>
        <v>0</v>
      </c>
      <c r="GR30">
        <v>1</v>
      </c>
      <c r="GS30">
        <v>1</v>
      </c>
      <c r="GT30">
        <v>0</v>
      </c>
      <c r="GU30" t="s">
        <v>6</v>
      </c>
      <c r="GV30">
        <f t="shared" si="46"/>
        <v>0</v>
      </c>
      <c r="GW30">
        <v>1</v>
      </c>
      <c r="GX30">
        <f t="shared" si="47"/>
        <v>0</v>
      </c>
      <c r="HA30">
        <v>0</v>
      </c>
      <c r="HB30">
        <v>0</v>
      </c>
      <c r="HC30">
        <f t="shared" si="48"/>
        <v>0</v>
      </c>
      <c r="HE30" t="s">
        <v>35</v>
      </c>
      <c r="HF30" t="s">
        <v>46</v>
      </c>
      <c r="HH30">
        <f>ROUND(AC30*I30,0)</f>
        <v>178</v>
      </c>
      <c r="HM30" t="s">
        <v>6</v>
      </c>
      <c r="HN30" t="s">
        <v>6</v>
      </c>
      <c r="HO30" t="s">
        <v>6</v>
      </c>
      <c r="HP30" t="s">
        <v>6</v>
      </c>
      <c r="HQ30" t="s">
        <v>6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ROW(SmtRes!A25)</f>
        <v>25</v>
      </c>
      <c r="D31">
        <f>ROW(EtalonRes!A20)</f>
        <v>20</v>
      </c>
      <c r="E31" t="s">
        <v>53</v>
      </c>
      <c r="F31" t="s">
        <v>54</v>
      </c>
      <c r="G31" t="s">
        <v>55</v>
      </c>
      <c r="H31" t="s">
        <v>21</v>
      </c>
      <c r="I31">
        <v>5</v>
      </c>
      <c r="J31">
        <v>0</v>
      </c>
      <c r="K31">
        <v>5</v>
      </c>
      <c r="O31">
        <f t="shared" si="14"/>
        <v>3736</v>
      </c>
      <c r="P31">
        <f t="shared" si="15"/>
        <v>91</v>
      </c>
      <c r="Q31">
        <f t="shared" si="16"/>
        <v>1423</v>
      </c>
      <c r="R31">
        <f t="shared" si="17"/>
        <v>563</v>
      </c>
      <c r="S31">
        <f t="shared" si="18"/>
        <v>2222</v>
      </c>
      <c r="T31">
        <f t="shared" si="19"/>
        <v>0</v>
      </c>
      <c r="U31">
        <f t="shared" si="20"/>
        <v>5.15</v>
      </c>
      <c r="V31">
        <f t="shared" si="21"/>
        <v>1</v>
      </c>
      <c r="W31">
        <f t="shared" si="22"/>
        <v>0</v>
      </c>
      <c r="X31">
        <f t="shared" si="23"/>
        <v>2701</v>
      </c>
      <c r="Y31">
        <f t="shared" si="24"/>
        <v>1420</v>
      </c>
      <c r="AA31">
        <v>92868902</v>
      </c>
      <c r="AB31">
        <f t="shared" si="25"/>
        <v>29.85</v>
      </c>
      <c r="AC31">
        <f t="shared" si="26"/>
        <v>1.83</v>
      </c>
      <c r="AD31">
        <f t="shared" si="27"/>
        <v>18.11</v>
      </c>
      <c r="AE31">
        <f t="shared" si="28"/>
        <v>2.5099999999999998</v>
      </c>
      <c r="AF31">
        <f t="shared" si="29"/>
        <v>9.91</v>
      </c>
      <c r="AG31">
        <f t="shared" si="30"/>
        <v>0</v>
      </c>
      <c r="AH31">
        <f t="shared" si="31"/>
        <v>1.03</v>
      </c>
      <c r="AI31">
        <f t="shared" si="32"/>
        <v>0.2</v>
      </c>
      <c r="AJ31">
        <f t="shared" si="33"/>
        <v>0</v>
      </c>
      <c r="AK31">
        <v>29.85</v>
      </c>
      <c r="AL31">
        <v>1.83</v>
      </c>
      <c r="AM31">
        <v>18.11</v>
      </c>
      <c r="AN31">
        <v>2.5099999999999998</v>
      </c>
      <c r="AO31">
        <v>9.91</v>
      </c>
      <c r="AP31">
        <v>0</v>
      </c>
      <c r="AQ31">
        <v>1.03</v>
      </c>
      <c r="AR31">
        <v>0.2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44.85</v>
      </c>
      <c r="BB31">
        <v>15.72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0</v>
      </c>
      <c r="BI31">
        <v>2</v>
      </c>
      <c r="BJ31" t="s">
        <v>56</v>
      </c>
      <c r="BM31">
        <v>108001</v>
      </c>
      <c r="BN31">
        <v>0</v>
      </c>
      <c r="BO31" t="s">
        <v>6</v>
      </c>
      <c r="BP31">
        <v>0</v>
      </c>
      <c r="BQ31">
        <v>3</v>
      </c>
      <c r="BR31">
        <v>0</v>
      </c>
      <c r="BS31">
        <v>44.85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97</v>
      </c>
      <c r="CA31">
        <v>51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4"/>
        <v>3736</v>
      </c>
      <c r="CQ31">
        <f>AC31*BC31</f>
        <v>18.153600000000001</v>
      </c>
      <c r="CR31">
        <f>(((ET31)*BB31-(EU31)*BS31)+AE31*BS31)</f>
        <v>284.68920000000003</v>
      </c>
      <c r="CS31">
        <f t="shared" si="35"/>
        <v>112.5735</v>
      </c>
      <c r="CT31">
        <f t="shared" si="36"/>
        <v>444.46350000000001</v>
      </c>
      <c r="CU31">
        <f t="shared" si="37"/>
        <v>0</v>
      </c>
      <c r="CV31">
        <f t="shared" si="38"/>
        <v>1.03</v>
      </c>
      <c r="CW31">
        <f t="shared" si="39"/>
        <v>0.2</v>
      </c>
      <c r="CX31">
        <f t="shared" si="40"/>
        <v>0</v>
      </c>
      <c r="CY31">
        <f>(((S31+R31)*AT31)/100)</f>
        <v>2701.45</v>
      </c>
      <c r="CZ31">
        <f>(((S31+R31)*AU31)/100)</f>
        <v>1420.35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21</v>
      </c>
      <c r="DW31" t="s">
        <v>21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59670139</v>
      </c>
      <c r="EF31">
        <v>3</v>
      </c>
      <c r="EG31" t="s">
        <v>23</v>
      </c>
      <c r="EH31">
        <v>0</v>
      </c>
      <c r="EI31" t="s">
        <v>6</v>
      </c>
      <c r="EJ31">
        <v>2</v>
      </c>
      <c r="EK31">
        <v>108001</v>
      </c>
      <c r="EL31" t="s">
        <v>24</v>
      </c>
      <c r="EM31" t="s">
        <v>25</v>
      </c>
      <c r="EO31" t="s">
        <v>6</v>
      </c>
      <c r="EQ31">
        <v>0</v>
      </c>
      <c r="ER31">
        <v>29.85</v>
      </c>
      <c r="ES31">
        <v>1.83</v>
      </c>
      <c r="ET31">
        <v>18.11</v>
      </c>
      <c r="EU31">
        <v>2.5099999999999998</v>
      </c>
      <c r="EV31">
        <v>9.91</v>
      </c>
      <c r="EW31">
        <v>1.03</v>
      </c>
      <c r="EX31">
        <v>0.2</v>
      </c>
      <c r="EY31">
        <v>0</v>
      </c>
      <c r="FQ31">
        <v>0</v>
      </c>
      <c r="FR31">
        <v>0</v>
      </c>
      <c r="FS31">
        <v>0</v>
      </c>
      <c r="FX31">
        <v>97</v>
      </c>
      <c r="FY31">
        <v>51</v>
      </c>
      <c r="GA31" t="s">
        <v>6</v>
      </c>
      <c r="GD31">
        <v>1</v>
      </c>
      <c r="GF31">
        <v>295873115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41"/>
        <v>0</v>
      </c>
      <c r="GM31">
        <f t="shared" si="42"/>
        <v>7857</v>
      </c>
      <c r="GN31">
        <f t="shared" si="43"/>
        <v>0</v>
      </c>
      <c r="GO31">
        <f t="shared" si="44"/>
        <v>7857</v>
      </c>
      <c r="GP31">
        <f t="shared" si="45"/>
        <v>0</v>
      </c>
      <c r="GR31">
        <v>0</v>
      </c>
      <c r="GS31">
        <v>3</v>
      </c>
      <c r="GT31">
        <v>0</v>
      </c>
      <c r="GU31" t="s">
        <v>6</v>
      </c>
      <c r="GV31">
        <f t="shared" si="46"/>
        <v>0</v>
      </c>
      <c r="GW31">
        <v>1</v>
      </c>
      <c r="GX31">
        <f t="shared" si="47"/>
        <v>0</v>
      </c>
      <c r="HA31">
        <v>0</v>
      </c>
      <c r="HB31">
        <v>0</v>
      </c>
      <c r="HC31">
        <f t="shared" si="48"/>
        <v>0</v>
      </c>
      <c r="HE31" t="s">
        <v>6</v>
      </c>
      <c r="HF31" t="s">
        <v>6</v>
      </c>
      <c r="HM31" t="s">
        <v>6</v>
      </c>
      <c r="HN31" t="s">
        <v>26</v>
      </c>
      <c r="HO31" t="s">
        <v>27</v>
      </c>
      <c r="HP31" t="s">
        <v>24</v>
      </c>
      <c r="HQ31" t="s">
        <v>24</v>
      </c>
      <c r="HS31">
        <v>0</v>
      </c>
      <c r="IK31">
        <v>0</v>
      </c>
    </row>
    <row r="32" spans="1:245" x14ac:dyDescent="0.2">
      <c r="A32">
        <v>18</v>
      </c>
      <c r="B32">
        <v>1</v>
      </c>
      <c r="C32">
        <v>25</v>
      </c>
      <c r="E32" t="s">
        <v>35</v>
      </c>
      <c r="F32" t="s">
        <v>29</v>
      </c>
      <c r="G32" t="s">
        <v>57</v>
      </c>
      <c r="H32" t="str">
        <f>'1.Ведомость'!C31</f>
        <v>ШТ</v>
      </c>
      <c r="I32">
        <f>I31*J32</f>
        <v>5</v>
      </c>
      <c r="J32">
        <v>1</v>
      </c>
      <c r="K32">
        <v>1</v>
      </c>
      <c r="O32">
        <f t="shared" si="14"/>
        <v>7475</v>
      </c>
      <c r="P32">
        <f t="shared" si="15"/>
        <v>7475</v>
      </c>
      <c r="Q32">
        <f t="shared" si="16"/>
        <v>0</v>
      </c>
      <c r="R32">
        <f t="shared" si="17"/>
        <v>0</v>
      </c>
      <c r="S32">
        <f t="shared" si="18"/>
        <v>0</v>
      </c>
      <c r="T32">
        <f t="shared" si="19"/>
        <v>0</v>
      </c>
      <c r="U32">
        <f t="shared" si="20"/>
        <v>0</v>
      </c>
      <c r="V32">
        <f t="shared" si="21"/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92868902</v>
      </c>
      <c r="AB32">
        <f t="shared" si="25"/>
        <v>1494.94</v>
      </c>
      <c r="AC32">
        <f t="shared" si="26"/>
        <v>1494.94</v>
      </c>
      <c r="AD32">
        <f t="shared" si="27"/>
        <v>0</v>
      </c>
      <c r="AE32">
        <f t="shared" si="28"/>
        <v>0</v>
      </c>
      <c r="AF32">
        <f t="shared" si="29"/>
        <v>0</v>
      </c>
      <c r="AG32">
        <f t="shared" si="30"/>
        <v>0</v>
      </c>
      <c r="AH32">
        <f t="shared" si="31"/>
        <v>0</v>
      </c>
      <c r="AI32">
        <f t="shared" si="32"/>
        <v>0</v>
      </c>
      <c r="AJ32">
        <f t="shared" si="33"/>
        <v>0</v>
      </c>
      <c r="AK32">
        <v>1494.94</v>
      </c>
      <c r="AL32">
        <v>1494.94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6.43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3</v>
      </c>
      <c r="BJ32" t="s">
        <v>6</v>
      </c>
      <c r="BM32">
        <v>100</v>
      </c>
      <c r="BN32">
        <v>0</v>
      </c>
      <c r="BO32" t="s">
        <v>6</v>
      </c>
      <c r="BP32">
        <v>0</v>
      </c>
      <c r="BQ32">
        <v>5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0</v>
      </c>
      <c r="CA32">
        <v>0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4"/>
        <v>7475</v>
      </c>
      <c r="CQ32">
        <f>AC32</f>
        <v>1494.94</v>
      </c>
      <c r="CR32">
        <f>(((ET32)-(EU32)*BS32)+AE32*BS32)</f>
        <v>0</v>
      </c>
      <c r="CS32">
        <f t="shared" si="35"/>
        <v>0</v>
      </c>
      <c r="CT32">
        <f t="shared" si="36"/>
        <v>0</v>
      </c>
      <c r="CU32">
        <f t="shared" si="37"/>
        <v>0</v>
      </c>
      <c r="CV32">
        <f t="shared" si="38"/>
        <v>0</v>
      </c>
      <c r="CW32">
        <f t="shared" si="39"/>
        <v>0</v>
      </c>
      <c r="CX32">
        <f t="shared" si="40"/>
        <v>0</v>
      </c>
      <c r="CY32">
        <f>0</f>
        <v>0</v>
      </c>
      <c r="CZ32">
        <f>0</f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21</v>
      </c>
      <c r="DW32" t="s">
        <v>21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59670543</v>
      </c>
      <c r="EF32">
        <v>5</v>
      </c>
      <c r="EG32" t="s">
        <v>42</v>
      </c>
      <c r="EH32">
        <v>0</v>
      </c>
      <c r="EI32" t="s">
        <v>6</v>
      </c>
      <c r="EJ32">
        <v>3</v>
      </c>
      <c r="EK32">
        <v>100</v>
      </c>
      <c r="EL32" t="s">
        <v>43</v>
      </c>
      <c r="EM32" t="s">
        <v>44</v>
      </c>
      <c r="EO32" t="s">
        <v>6</v>
      </c>
      <c r="EQ32">
        <v>0</v>
      </c>
      <c r="ER32">
        <v>1494.94</v>
      </c>
      <c r="ES32">
        <v>1494.94</v>
      </c>
      <c r="ET32">
        <v>0</v>
      </c>
      <c r="EU32">
        <v>0</v>
      </c>
      <c r="EV32">
        <v>0</v>
      </c>
      <c r="EW32">
        <v>0</v>
      </c>
      <c r="EX32">
        <v>0</v>
      </c>
      <c r="EZ32">
        <v>5</v>
      </c>
      <c r="FC32">
        <v>0</v>
      </c>
      <c r="FD32">
        <v>18</v>
      </c>
      <c r="FF32">
        <v>1432.79</v>
      </c>
      <c r="FQ32">
        <v>0</v>
      </c>
      <c r="FR32">
        <f>P32</f>
        <v>7475</v>
      </c>
      <c r="FS32">
        <v>0</v>
      </c>
      <c r="FX32">
        <v>0</v>
      </c>
      <c r="FY32">
        <v>0</v>
      </c>
      <c r="GA32" t="s">
        <v>58</v>
      </c>
      <c r="GD32">
        <v>1</v>
      </c>
      <c r="GF32">
        <v>-105918919</v>
      </c>
      <c r="GG32">
        <v>2</v>
      </c>
      <c r="GH32">
        <v>3</v>
      </c>
      <c r="GI32">
        <v>4</v>
      </c>
      <c r="GJ32">
        <v>0</v>
      </c>
      <c r="GK32">
        <v>0</v>
      </c>
      <c r="GL32">
        <f t="shared" si="41"/>
        <v>0</v>
      </c>
      <c r="GM32">
        <f t="shared" si="42"/>
        <v>7475</v>
      </c>
      <c r="GN32">
        <f t="shared" si="43"/>
        <v>0</v>
      </c>
      <c r="GO32">
        <f t="shared" si="44"/>
        <v>0</v>
      </c>
      <c r="GP32">
        <f t="shared" si="45"/>
        <v>0</v>
      </c>
      <c r="GR32">
        <v>1</v>
      </c>
      <c r="GS32">
        <v>1</v>
      </c>
      <c r="GT32">
        <v>0</v>
      </c>
      <c r="GU32" t="s">
        <v>6</v>
      </c>
      <c r="GV32">
        <f t="shared" si="46"/>
        <v>0</v>
      </c>
      <c r="GW32">
        <v>1</v>
      </c>
      <c r="GX32">
        <f t="shared" si="47"/>
        <v>0</v>
      </c>
      <c r="HA32">
        <v>0</v>
      </c>
      <c r="HB32">
        <v>0</v>
      </c>
      <c r="HC32">
        <f t="shared" si="48"/>
        <v>0</v>
      </c>
      <c r="HE32" t="s">
        <v>35</v>
      </c>
      <c r="HF32" t="s">
        <v>46</v>
      </c>
      <c r="HH32">
        <f>ROUND(AC32*I32,0)</f>
        <v>7475</v>
      </c>
      <c r="HM32" t="s">
        <v>6</v>
      </c>
      <c r="HN32" t="s">
        <v>6</v>
      </c>
      <c r="HO32" t="s">
        <v>6</v>
      </c>
      <c r="HP32" t="s">
        <v>6</v>
      </c>
      <c r="HQ32" t="s">
        <v>6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ROW(SmtRes!A28)</f>
        <v>28</v>
      </c>
      <c r="D33">
        <f>ROW(EtalonRes!A22)</f>
        <v>22</v>
      </c>
      <c r="E33" t="s">
        <v>59</v>
      </c>
      <c r="F33" t="s">
        <v>60</v>
      </c>
      <c r="G33" t="s">
        <v>61</v>
      </c>
      <c r="H33" t="s">
        <v>21</v>
      </c>
      <c r="I33">
        <v>1</v>
      </c>
      <c r="J33">
        <v>0</v>
      </c>
      <c r="K33">
        <v>1</v>
      </c>
      <c r="O33">
        <f t="shared" si="14"/>
        <v>768</v>
      </c>
      <c r="P33">
        <f t="shared" si="15"/>
        <v>3</v>
      </c>
      <c r="Q33">
        <f t="shared" si="16"/>
        <v>0</v>
      </c>
      <c r="R33">
        <f t="shared" si="17"/>
        <v>0</v>
      </c>
      <c r="S33">
        <f t="shared" si="18"/>
        <v>765</v>
      </c>
      <c r="T33">
        <f t="shared" si="19"/>
        <v>0</v>
      </c>
      <c r="U33">
        <f t="shared" si="20"/>
        <v>2</v>
      </c>
      <c r="V33">
        <f t="shared" si="21"/>
        <v>0</v>
      </c>
      <c r="W33">
        <f t="shared" si="22"/>
        <v>0</v>
      </c>
      <c r="X33">
        <f t="shared" si="23"/>
        <v>689</v>
      </c>
      <c r="Y33">
        <f t="shared" si="24"/>
        <v>352</v>
      </c>
      <c r="AA33">
        <v>92868902</v>
      </c>
      <c r="AB33">
        <f t="shared" si="25"/>
        <v>17.399999999999999</v>
      </c>
      <c r="AC33">
        <f t="shared" si="26"/>
        <v>0.34</v>
      </c>
      <c r="AD33">
        <f t="shared" si="27"/>
        <v>0</v>
      </c>
      <c r="AE33">
        <f t="shared" si="28"/>
        <v>0</v>
      </c>
      <c r="AF33">
        <f t="shared" si="29"/>
        <v>17.059999999999999</v>
      </c>
      <c r="AG33">
        <f t="shared" si="30"/>
        <v>0</v>
      </c>
      <c r="AH33">
        <f t="shared" si="31"/>
        <v>2</v>
      </c>
      <c r="AI33">
        <f t="shared" si="32"/>
        <v>0</v>
      </c>
      <c r="AJ33">
        <f t="shared" si="33"/>
        <v>0</v>
      </c>
      <c r="AK33">
        <v>17.399999999999999</v>
      </c>
      <c r="AL33">
        <v>0.34</v>
      </c>
      <c r="AM33">
        <v>0</v>
      </c>
      <c r="AN33">
        <v>0</v>
      </c>
      <c r="AO33">
        <v>17.059999999999999</v>
      </c>
      <c r="AP33">
        <v>0</v>
      </c>
      <c r="AQ33">
        <v>2</v>
      </c>
      <c r="AR33">
        <v>0</v>
      </c>
      <c r="AS33">
        <v>0</v>
      </c>
      <c r="AT33">
        <v>90</v>
      </c>
      <c r="AU33">
        <v>46</v>
      </c>
      <c r="AV33">
        <v>1</v>
      </c>
      <c r="AW33">
        <v>1</v>
      </c>
      <c r="AZ33">
        <v>1</v>
      </c>
      <c r="BA33">
        <v>44.85</v>
      </c>
      <c r="BB33">
        <v>15.72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2</v>
      </c>
      <c r="BJ33" t="s">
        <v>62</v>
      </c>
      <c r="BM33">
        <v>110001</v>
      </c>
      <c r="BN33">
        <v>0</v>
      </c>
      <c r="BO33" t="s">
        <v>6</v>
      </c>
      <c r="BP33">
        <v>0</v>
      </c>
      <c r="BQ33">
        <v>3</v>
      </c>
      <c r="BR33">
        <v>0</v>
      </c>
      <c r="BS33">
        <v>44.85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90</v>
      </c>
      <c r="CA33">
        <v>46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4"/>
        <v>768</v>
      </c>
      <c r="CQ33">
        <f>AC33*BC33</f>
        <v>3.3728000000000002</v>
      </c>
      <c r="CR33">
        <f>(((ET33)*BB33-(EU33)*BS33)+AE33*BS33)</f>
        <v>0</v>
      </c>
      <c r="CS33">
        <f t="shared" si="35"/>
        <v>0</v>
      </c>
      <c r="CT33">
        <f t="shared" si="36"/>
        <v>765.14099999999996</v>
      </c>
      <c r="CU33">
        <f t="shared" si="37"/>
        <v>0</v>
      </c>
      <c r="CV33">
        <f t="shared" si="38"/>
        <v>2</v>
      </c>
      <c r="CW33">
        <f t="shared" si="39"/>
        <v>0</v>
      </c>
      <c r="CX33">
        <f t="shared" si="40"/>
        <v>0</v>
      </c>
      <c r="CY33">
        <f>(((S33+R33)*AT33)/100)</f>
        <v>688.5</v>
      </c>
      <c r="CZ33">
        <f>(((S33+R33)*AU33)/100)</f>
        <v>351.9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21</v>
      </c>
      <c r="DW33" t="s">
        <v>21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59670144</v>
      </c>
      <c r="EF33">
        <v>3</v>
      </c>
      <c r="EG33" t="s">
        <v>23</v>
      </c>
      <c r="EH33">
        <v>0</v>
      </c>
      <c r="EI33" t="s">
        <v>6</v>
      </c>
      <c r="EJ33">
        <v>2</v>
      </c>
      <c r="EK33">
        <v>110001</v>
      </c>
      <c r="EL33" t="s">
        <v>63</v>
      </c>
      <c r="EM33" t="s">
        <v>64</v>
      </c>
      <c r="EO33" t="s">
        <v>6</v>
      </c>
      <c r="EQ33">
        <v>0</v>
      </c>
      <c r="ER33">
        <v>17.399999999999999</v>
      </c>
      <c r="ES33">
        <v>0.34</v>
      </c>
      <c r="ET33">
        <v>0</v>
      </c>
      <c r="EU33">
        <v>0</v>
      </c>
      <c r="EV33">
        <v>17.059999999999999</v>
      </c>
      <c r="EW33">
        <v>2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90</v>
      </c>
      <c r="FY33">
        <v>46</v>
      </c>
      <c r="GA33" t="s">
        <v>6</v>
      </c>
      <c r="GD33">
        <v>1</v>
      </c>
      <c r="GF33">
        <v>-1212306662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41"/>
        <v>0</v>
      </c>
      <c r="GM33">
        <f t="shared" si="42"/>
        <v>1809</v>
      </c>
      <c r="GN33">
        <f t="shared" si="43"/>
        <v>0</v>
      </c>
      <c r="GO33">
        <f t="shared" si="44"/>
        <v>1809</v>
      </c>
      <c r="GP33">
        <f t="shared" si="45"/>
        <v>0</v>
      </c>
      <c r="GR33">
        <v>0</v>
      </c>
      <c r="GS33">
        <v>3</v>
      </c>
      <c r="GT33">
        <v>0</v>
      </c>
      <c r="GU33" t="s">
        <v>6</v>
      </c>
      <c r="GV33">
        <f t="shared" si="46"/>
        <v>0</v>
      </c>
      <c r="GW33">
        <v>1</v>
      </c>
      <c r="GX33">
        <f t="shared" si="47"/>
        <v>0</v>
      </c>
      <c r="HA33">
        <v>0</v>
      </c>
      <c r="HB33">
        <v>0</v>
      </c>
      <c r="HC33">
        <f t="shared" si="48"/>
        <v>0</v>
      </c>
      <c r="HE33" t="s">
        <v>6</v>
      </c>
      <c r="HF33" t="s">
        <v>6</v>
      </c>
      <c r="HM33" t="s">
        <v>6</v>
      </c>
      <c r="HN33" t="s">
        <v>65</v>
      </c>
      <c r="HO33" t="s">
        <v>66</v>
      </c>
      <c r="HP33" t="s">
        <v>63</v>
      </c>
      <c r="HQ33" t="s">
        <v>63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28</v>
      </c>
      <c r="E34" t="s">
        <v>67</v>
      </c>
      <c r="F34" t="s">
        <v>29</v>
      </c>
      <c r="G34" t="s">
        <v>68</v>
      </c>
      <c r="H34" t="str">
        <f>'1.Ведомость'!C33</f>
        <v>ШТ</v>
      </c>
      <c r="I34">
        <f>I33*J34</f>
        <v>1</v>
      </c>
      <c r="J34">
        <v>1</v>
      </c>
      <c r="K34">
        <v>1</v>
      </c>
      <c r="O34">
        <f t="shared" si="14"/>
        <v>9203</v>
      </c>
      <c r="P34">
        <f t="shared" si="15"/>
        <v>9203</v>
      </c>
      <c r="Q34">
        <f t="shared" si="16"/>
        <v>0</v>
      </c>
      <c r="R34">
        <f t="shared" si="17"/>
        <v>0</v>
      </c>
      <c r="S34">
        <f t="shared" si="18"/>
        <v>0</v>
      </c>
      <c r="T34">
        <f t="shared" si="19"/>
        <v>0</v>
      </c>
      <c r="U34">
        <f t="shared" si="20"/>
        <v>0</v>
      </c>
      <c r="V34">
        <f t="shared" si="21"/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92868902</v>
      </c>
      <c r="AB34">
        <f t="shared" si="25"/>
        <v>9203.48</v>
      </c>
      <c r="AC34">
        <f t="shared" si="26"/>
        <v>9203.48</v>
      </c>
      <c r="AD34">
        <f t="shared" si="27"/>
        <v>0</v>
      </c>
      <c r="AE34">
        <f t="shared" si="28"/>
        <v>0</v>
      </c>
      <c r="AF34">
        <f t="shared" si="29"/>
        <v>0</v>
      </c>
      <c r="AG34">
        <f t="shared" si="30"/>
        <v>0</v>
      </c>
      <c r="AH34">
        <f t="shared" si="31"/>
        <v>0</v>
      </c>
      <c r="AI34">
        <f t="shared" si="32"/>
        <v>0</v>
      </c>
      <c r="AJ34">
        <f t="shared" si="33"/>
        <v>0</v>
      </c>
      <c r="AK34">
        <v>9203.48</v>
      </c>
      <c r="AL34">
        <v>9203.48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6.43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3</v>
      </c>
      <c r="BJ34" t="s">
        <v>6</v>
      </c>
      <c r="BM34">
        <v>100</v>
      </c>
      <c r="BN34">
        <v>0</v>
      </c>
      <c r="BO34" t="s">
        <v>6</v>
      </c>
      <c r="BP34">
        <v>0</v>
      </c>
      <c r="BQ34">
        <v>5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0</v>
      </c>
      <c r="CA34">
        <v>0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4"/>
        <v>9203</v>
      </c>
      <c r="CQ34">
        <f>AC34</f>
        <v>9203.48</v>
      </c>
      <c r="CR34">
        <f>(((ET34)-(EU34)*BS34)+AE34*BS34)</f>
        <v>0</v>
      </c>
      <c r="CS34">
        <f t="shared" si="35"/>
        <v>0</v>
      </c>
      <c r="CT34">
        <f t="shared" si="36"/>
        <v>0</v>
      </c>
      <c r="CU34">
        <f t="shared" si="37"/>
        <v>0</v>
      </c>
      <c r="CV34">
        <f t="shared" si="38"/>
        <v>0</v>
      </c>
      <c r="CW34">
        <f t="shared" si="39"/>
        <v>0</v>
      </c>
      <c r="CX34">
        <f t="shared" si="40"/>
        <v>0</v>
      </c>
      <c r="CY34">
        <f>0</f>
        <v>0</v>
      </c>
      <c r="CZ34">
        <f>0</f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21</v>
      </c>
      <c r="DW34" t="s">
        <v>21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59670543</v>
      </c>
      <c r="EF34">
        <v>5</v>
      </c>
      <c r="EG34" t="s">
        <v>42</v>
      </c>
      <c r="EH34">
        <v>0</v>
      </c>
      <c r="EI34" t="s">
        <v>6</v>
      </c>
      <c r="EJ34">
        <v>3</v>
      </c>
      <c r="EK34">
        <v>100</v>
      </c>
      <c r="EL34" t="s">
        <v>43</v>
      </c>
      <c r="EM34" t="s">
        <v>44</v>
      </c>
      <c r="EO34" t="s">
        <v>6</v>
      </c>
      <c r="EQ34">
        <v>0</v>
      </c>
      <c r="ER34">
        <v>9203.48</v>
      </c>
      <c r="ES34">
        <v>9203.48</v>
      </c>
      <c r="ET34">
        <v>0</v>
      </c>
      <c r="EU34">
        <v>0</v>
      </c>
      <c r="EV34">
        <v>0</v>
      </c>
      <c r="EW34">
        <v>0</v>
      </c>
      <c r="EX34">
        <v>0</v>
      </c>
      <c r="EZ34">
        <v>5</v>
      </c>
      <c r="FC34">
        <v>0</v>
      </c>
      <c r="FD34">
        <v>18</v>
      </c>
      <c r="FF34">
        <v>8820.9</v>
      </c>
      <c r="FQ34">
        <v>0</v>
      </c>
      <c r="FR34">
        <f>P34</f>
        <v>9203</v>
      </c>
      <c r="FS34">
        <v>0</v>
      </c>
      <c r="FX34">
        <v>0</v>
      </c>
      <c r="FY34">
        <v>0</v>
      </c>
      <c r="GA34" t="s">
        <v>69</v>
      </c>
      <c r="GD34">
        <v>1</v>
      </c>
      <c r="GF34">
        <v>1021148368</v>
      </c>
      <c r="GG34">
        <v>2</v>
      </c>
      <c r="GH34">
        <v>3</v>
      </c>
      <c r="GI34">
        <v>4</v>
      </c>
      <c r="GJ34">
        <v>0</v>
      </c>
      <c r="GK34">
        <v>0</v>
      </c>
      <c r="GL34">
        <f t="shared" si="41"/>
        <v>0</v>
      </c>
      <c r="GM34">
        <f t="shared" si="42"/>
        <v>9203</v>
      </c>
      <c r="GN34">
        <f t="shared" si="43"/>
        <v>0</v>
      </c>
      <c r="GO34">
        <f t="shared" si="44"/>
        <v>0</v>
      </c>
      <c r="GP34">
        <f t="shared" si="45"/>
        <v>0</v>
      </c>
      <c r="GR34">
        <v>1</v>
      </c>
      <c r="GS34">
        <v>1</v>
      </c>
      <c r="GT34">
        <v>0</v>
      </c>
      <c r="GU34" t="s">
        <v>6</v>
      </c>
      <c r="GV34">
        <f t="shared" si="46"/>
        <v>0</v>
      </c>
      <c r="GW34">
        <v>1</v>
      </c>
      <c r="GX34">
        <f t="shared" si="47"/>
        <v>0</v>
      </c>
      <c r="HA34">
        <v>0</v>
      </c>
      <c r="HB34">
        <v>0</v>
      </c>
      <c r="HC34">
        <f t="shared" si="48"/>
        <v>0</v>
      </c>
      <c r="HE34" t="s">
        <v>35</v>
      </c>
      <c r="HF34" t="s">
        <v>46</v>
      </c>
      <c r="HH34">
        <f>ROUND(AC34*I34,0)</f>
        <v>9203</v>
      </c>
      <c r="HM34" t="s">
        <v>6</v>
      </c>
      <c r="HN34" t="s">
        <v>6</v>
      </c>
      <c r="HO34" t="s">
        <v>6</v>
      </c>
      <c r="HP34" t="s">
        <v>6</v>
      </c>
      <c r="HQ34" t="s">
        <v>6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ROW(SmtRes!A45)</f>
        <v>45</v>
      </c>
      <c r="D35">
        <f>ROW(EtalonRes!A36)</f>
        <v>36</v>
      </c>
      <c r="E35" t="s">
        <v>70</v>
      </c>
      <c r="F35" t="s">
        <v>71</v>
      </c>
      <c r="G35" t="s">
        <v>72</v>
      </c>
      <c r="H35" t="s">
        <v>73</v>
      </c>
      <c r="I35">
        <v>1.8360000000000001E-2</v>
      </c>
      <c r="J35">
        <v>0</v>
      </c>
      <c r="K35">
        <v>1.8360000000000001E-2</v>
      </c>
      <c r="O35">
        <f t="shared" si="14"/>
        <v>414</v>
      </c>
      <c r="P35">
        <f t="shared" si="15"/>
        <v>18</v>
      </c>
      <c r="Q35">
        <f t="shared" si="16"/>
        <v>37</v>
      </c>
      <c r="R35">
        <f t="shared" si="17"/>
        <v>45</v>
      </c>
      <c r="S35">
        <f t="shared" si="18"/>
        <v>359</v>
      </c>
      <c r="T35">
        <f t="shared" si="19"/>
        <v>0</v>
      </c>
      <c r="U35">
        <f t="shared" si="20"/>
        <v>0.831708</v>
      </c>
      <c r="V35">
        <f t="shared" si="21"/>
        <v>9.7308000000000006E-2</v>
      </c>
      <c r="W35">
        <f t="shared" si="22"/>
        <v>0</v>
      </c>
      <c r="X35">
        <f t="shared" si="23"/>
        <v>392</v>
      </c>
      <c r="Y35">
        <f t="shared" si="24"/>
        <v>206</v>
      </c>
      <c r="AA35">
        <v>92868902</v>
      </c>
      <c r="AB35">
        <f t="shared" si="25"/>
        <v>661.77</v>
      </c>
      <c r="AC35">
        <f t="shared" si="26"/>
        <v>99.36</v>
      </c>
      <c r="AD35">
        <f t="shared" si="27"/>
        <v>126.62</v>
      </c>
      <c r="AE35">
        <f t="shared" si="28"/>
        <v>54.31</v>
      </c>
      <c r="AF35">
        <f t="shared" si="29"/>
        <v>435.79</v>
      </c>
      <c r="AG35">
        <f t="shared" si="30"/>
        <v>0</v>
      </c>
      <c r="AH35">
        <f t="shared" si="31"/>
        <v>45.3</v>
      </c>
      <c r="AI35">
        <f t="shared" si="32"/>
        <v>5.3</v>
      </c>
      <c r="AJ35">
        <f t="shared" si="33"/>
        <v>0</v>
      </c>
      <c r="AK35">
        <v>661.77</v>
      </c>
      <c r="AL35">
        <v>99.36</v>
      </c>
      <c r="AM35">
        <v>126.62</v>
      </c>
      <c r="AN35">
        <v>54.31</v>
      </c>
      <c r="AO35">
        <v>435.79</v>
      </c>
      <c r="AP35">
        <v>0</v>
      </c>
      <c r="AQ35">
        <v>45.3</v>
      </c>
      <c r="AR35">
        <v>5.3</v>
      </c>
      <c r="AS35">
        <v>0</v>
      </c>
      <c r="AT35">
        <v>97</v>
      </c>
      <c r="AU35">
        <v>51</v>
      </c>
      <c r="AV35">
        <v>1</v>
      </c>
      <c r="AW35">
        <v>1</v>
      </c>
      <c r="AZ35">
        <v>1</v>
      </c>
      <c r="BA35">
        <v>44.85</v>
      </c>
      <c r="BB35">
        <v>15.72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2</v>
      </c>
      <c r="BJ35" t="s">
        <v>74</v>
      </c>
      <c r="BM35">
        <v>108001</v>
      </c>
      <c r="BN35">
        <v>0</v>
      </c>
      <c r="BO35" t="s">
        <v>6</v>
      </c>
      <c r="BP35">
        <v>0</v>
      </c>
      <c r="BQ35">
        <v>3</v>
      </c>
      <c r="BR35">
        <v>0</v>
      </c>
      <c r="BS35">
        <v>44.85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97</v>
      </c>
      <c r="CA35">
        <v>51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4"/>
        <v>414</v>
      </c>
      <c r="CQ35">
        <f>AC35*BC35</f>
        <v>985.65120000000002</v>
      </c>
      <c r="CR35">
        <f>(((ET35)*BB35-(EU35)*BS35)+AE35*BS35)</f>
        <v>1990.4664000000002</v>
      </c>
      <c r="CS35">
        <f t="shared" si="35"/>
        <v>2435.8035</v>
      </c>
      <c r="CT35">
        <f t="shared" si="36"/>
        <v>19545.181500000002</v>
      </c>
      <c r="CU35">
        <f t="shared" si="37"/>
        <v>0</v>
      </c>
      <c r="CV35">
        <f t="shared" si="38"/>
        <v>45.3</v>
      </c>
      <c r="CW35">
        <f t="shared" si="39"/>
        <v>5.3</v>
      </c>
      <c r="CX35">
        <f t="shared" si="40"/>
        <v>0</v>
      </c>
      <c r="CY35">
        <f>(((S35+R35)*AT35)/100)</f>
        <v>391.88</v>
      </c>
      <c r="CZ35">
        <f>(((S35+R35)*AU35)/100)</f>
        <v>206.04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73</v>
      </c>
      <c r="DW35" t="s">
        <v>73</v>
      </c>
      <c r="DX35">
        <v>100</v>
      </c>
      <c r="DZ35" t="s">
        <v>6</v>
      </c>
      <c r="EA35" t="s">
        <v>6</v>
      </c>
      <c r="EB35" t="s">
        <v>6</v>
      </c>
      <c r="EC35" t="s">
        <v>6</v>
      </c>
      <c r="EE35">
        <v>59670139</v>
      </c>
      <c r="EF35">
        <v>3</v>
      </c>
      <c r="EG35" t="s">
        <v>23</v>
      </c>
      <c r="EH35">
        <v>0</v>
      </c>
      <c r="EI35" t="s">
        <v>6</v>
      </c>
      <c r="EJ35">
        <v>2</v>
      </c>
      <c r="EK35">
        <v>108001</v>
      </c>
      <c r="EL35" t="s">
        <v>24</v>
      </c>
      <c r="EM35" t="s">
        <v>25</v>
      </c>
      <c r="EO35" t="s">
        <v>6</v>
      </c>
      <c r="EQ35">
        <v>0</v>
      </c>
      <c r="ER35">
        <v>661.77</v>
      </c>
      <c r="ES35">
        <v>99.36</v>
      </c>
      <c r="ET35">
        <v>126.62</v>
      </c>
      <c r="EU35">
        <v>54.31</v>
      </c>
      <c r="EV35">
        <v>435.79</v>
      </c>
      <c r="EW35">
        <v>45.3</v>
      </c>
      <c r="EX35">
        <v>5.3</v>
      </c>
      <c r="EY35">
        <v>0</v>
      </c>
      <c r="FQ35">
        <v>0</v>
      </c>
      <c r="FR35">
        <v>0</v>
      </c>
      <c r="FS35">
        <v>0</v>
      </c>
      <c r="FX35">
        <v>97</v>
      </c>
      <c r="FY35">
        <v>51</v>
      </c>
      <c r="GA35" t="s">
        <v>6</v>
      </c>
      <c r="GD35">
        <v>1</v>
      </c>
      <c r="GF35">
        <v>131555614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41"/>
        <v>0</v>
      </c>
      <c r="GM35">
        <f t="shared" si="42"/>
        <v>1012</v>
      </c>
      <c r="GN35">
        <f t="shared" si="43"/>
        <v>0</v>
      </c>
      <c r="GO35">
        <f t="shared" si="44"/>
        <v>1012</v>
      </c>
      <c r="GP35">
        <f t="shared" si="45"/>
        <v>0</v>
      </c>
      <c r="GR35">
        <v>0</v>
      </c>
      <c r="GS35">
        <v>3</v>
      </c>
      <c r="GT35">
        <v>0</v>
      </c>
      <c r="GU35" t="s">
        <v>6</v>
      </c>
      <c r="GV35">
        <f t="shared" si="46"/>
        <v>0</v>
      </c>
      <c r="GW35">
        <v>1</v>
      </c>
      <c r="GX35">
        <f t="shared" si="47"/>
        <v>0</v>
      </c>
      <c r="HA35">
        <v>0</v>
      </c>
      <c r="HB35">
        <v>0</v>
      </c>
      <c r="HC35">
        <f t="shared" si="48"/>
        <v>0</v>
      </c>
      <c r="HE35" t="s">
        <v>6</v>
      </c>
      <c r="HF35" t="s">
        <v>6</v>
      </c>
      <c r="HM35" t="s">
        <v>6</v>
      </c>
      <c r="HN35" t="s">
        <v>26</v>
      </c>
      <c r="HO35" t="s">
        <v>27</v>
      </c>
      <c r="HP35" t="s">
        <v>24</v>
      </c>
      <c r="HQ35" t="s">
        <v>24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42</v>
      </c>
      <c r="E36" t="s">
        <v>75</v>
      </c>
      <c r="F36" t="s">
        <v>76</v>
      </c>
      <c r="G36" t="s">
        <v>77</v>
      </c>
      <c r="H36" t="str">
        <f>'1.Ведомость'!C35</f>
        <v>ШТ</v>
      </c>
      <c r="I36">
        <f>I35*J36</f>
        <v>1</v>
      </c>
      <c r="J36">
        <v>54.466230936819166</v>
      </c>
      <c r="K36">
        <v>54.466230899999999</v>
      </c>
      <c r="O36">
        <f t="shared" si="14"/>
        <v>2059</v>
      </c>
      <c r="P36">
        <f t="shared" si="15"/>
        <v>2059</v>
      </c>
      <c r="Q36">
        <f t="shared" si="16"/>
        <v>0</v>
      </c>
      <c r="R36">
        <f t="shared" si="17"/>
        <v>0</v>
      </c>
      <c r="S36">
        <f t="shared" si="18"/>
        <v>0</v>
      </c>
      <c r="T36">
        <f t="shared" si="19"/>
        <v>0</v>
      </c>
      <c r="U36">
        <f t="shared" si="20"/>
        <v>0</v>
      </c>
      <c r="V36">
        <f t="shared" si="21"/>
        <v>0</v>
      </c>
      <c r="W36">
        <f t="shared" si="22"/>
        <v>0</v>
      </c>
      <c r="X36">
        <f t="shared" si="23"/>
        <v>0</v>
      </c>
      <c r="Y36">
        <f t="shared" si="24"/>
        <v>0</v>
      </c>
      <c r="AA36">
        <v>92868902</v>
      </c>
      <c r="AB36">
        <f t="shared" si="25"/>
        <v>207.58</v>
      </c>
      <c r="AC36">
        <f t="shared" si="26"/>
        <v>207.58</v>
      </c>
      <c r="AD36">
        <f t="shared" si="27"/>
        <v>0</v>
      </c>
      <c r="AE36">
        <f t="shared" si="28"/>
        <v>0</v>
      </c>
      <c r="AF36">
        <f t="shared" si="29"/>
        <v>0</v>
      </c>
      <c r="AG36">
        <f t="shared" si="30"/>
        <v>0</v>
      </c>
      <c r="AH36">
        <f t="shared" si="31"/>
        <v>0</v>
      </c>
      <c r="AI36">
        <f t="shared" si="32"/>
        <v>0</v>
      </c>
      <c r="AJ36">
        <f t="shared" si="33"/>
        <v>0</v>
      </c>
      <c r="AK36">
        <v>207.58</v>
      </c>
      <c r="AL36">
        <v>207.58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2</v>
      </c>
      <c r="BJ36" t="s">
        <v>78</v>
      </c>
      <c r="BM36">
        <v>500002</v>
      </c>
      <c r="BN36">
        <v>0</v>
      </c>
      <c r="BO36" t="s">
        <v>6</v>
      </c>
      <c r="BP36">
        <v>0</v>
      </c>
      <c r="BQ36">
        <v>12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0</v>
      </c>
      <c r="CA36">
        <v>0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34"/>
        <v>2059</v>
      </c>
      <c r="CQ36">
        <f>AC36*BC36</f>
        <v>2059.1936000000001</v>
      </c>
      <c r="CR36">
        <f>(((ET36)*BB36-(EU36)*BS36)+AE36*BS36)</f>
        <v>0</v>
      </c>
      <c r="CS36">
        <f t="shared" si="35"/>
        <v>0</v>
      </c>
      <c r="CT36">
        <f t="shared" si="36"/>
        <v>0</v>
      </c>
      <c r="CU36">
        <f t="shared" si="37"/>
        <v>0</v>
      </c>
      <c r="CV36">
        <f t="shared" si="38"/>
        <v>0</v>
      </c>
      <c r="CW36">
        <f t="shared" si="39"/>
        <v>0</v>
      </c>
      <c r="CX36">
        <f t="shared" si="40"/>
        <v>0</v>
      </c>
      <c r="CY36">
        <f>0</f>
        <v>0</v>
      </c>
      <c r="CZ36">
        <f>0</f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21</v>
      </c>
      <c r="DW36" t="s">
        <v>21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59670229</v>
      </c>
      <c r="EF36">
        <v>12</v>
      </c>
      <c r="EG36" t="s">
        <v>31</v>
      </c>
      <c r="EH36">
        <v>0</v>
      </c>
      <c r="EI36" t="s">
        <v>6</v>
      </c>
      <c r="EJ36">
        <v>2</v>
      </c>
      <c r="EK36">
        <v>500002</v>
      </c>
      <c r="EL36" t="s">
        <v>32</v>
      </c>
      <c r="EM36" t="s">
        <v>33</v>
      </c>
      <c r="EO36" t="s">
        <v>6</v>
      </c>
      <c r="EQ36">
        <v>0</v>
      </c>
      <c r="ER36">
        <v>207.58</v>
      </c>
      <c r="ES36">
        <v>207.58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6</v>
      </c>
      <c r="GD36">
        <v>1</v>
      </c>
      <c r="GF36">
        <v>-5048001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41"/>
        <v>0</v>
      </c>
      <c r="GM36">
        <f t="shared" si="42"/>
        <v>2059</v>
      </c>
      <c r="GN36">
        <f t="shared" si="43"/>
        <v>0</v>
      </c>
      <c r="GO36">
        <f t="shared" si="44"/>
        <v>2059</v>
      </c>
      <c r="GP36">
        <f t="shared" si="45"/>
        <v>0</v>
      </c>
      <c r="GR36">
        <v>0</v>
      </c>
      <c r="GS36">
        <v>3</v>
      </c>
      <c r="GT36">
        <v>0</v>
      </c>
      <c r="GU36" t="s">
        <v>6</v>
      </c>
      <c r="GV36">
        <f t="shared" si="46"/>
        <v>0</v>
      </c>
      <c r="GW36">
        <v>1</v>
      </c>
      <c r="GX36">
        <f t="shared" si="47"/>
        <v>0</v>
      </c>
      <c r="HA36">
        <v>0</v>
      </c>
      <c r="HB36">
        <v>0</v>
      </c>
      <c r="HC36">
        <f t="shared" si="48"/>
        <v>0</v>
      </c>
      <c r="HE36" t="s">
        <v>6</v>
      </c>
      <c r="HF36" t="s">
        <v>6</v>
      </c>
      <c r="HM36" t="s">
        <v>6</v>
      </c>
      <c r="HN36" t="s">
        <v>6</v>
      </c>
      <c r="HO36" t="s">
        <v>6</v>
      </c>
      <c r="HP36" t="s">
        <v>6</v>
      </c>
      <c r="HQ36" t="s">
        <v>6</v>
      </c>
      <c r="HS36">
        <v>0</v>
      </c>
      <c r="IK36">
        <v>0</v>
      </c>
    </row>
    <row r="37" spans="1:245" x14ac:dyDescent="0.2">
      <c r="A37">
        <v>18</v>
      </c>
      <c r="B37">
        <v>1</v>
      </c>
      <c r="C37">
        <v>45</v>
      </c>
      <c r="E37" t="s">
        <v>79</v>
      </c>
      <c r="F37" t="s">
        <v>29</v>
      </c>
      <c r="G37" t="s">
        <v>80</v>
      </c>
      <c r="H37" t="str">
        <f>'1.Ведомость'!C36</f>
        <v>ШТ</v>
      </c>
      <c r="I37">
        <f>I35*J37</f>
        <v>1</v>
      </c>
      <c r="J37">
        <v>54.466230936819166</v>
      </c>
      <c r="K37">
        <v>54.466230899999999</v>
      </c>
      <c r="O37">
        <f t="shared" si="14"/>
        <v>3349</v>
      </c>
      <c r="P37">
        <f t="shared" si="15"/>
        <v>3349</v>
      </c>
      <c r="Q37">
        <f t="shared" si="16"/>
        <v>0</v>
      </c>
      <c r="R37">
        <f t="shared" si="17"/>
        <v>0</v>
      </c>
      <c r="S37">
        <f t="shared" si="18"/>
        <v>0</v>
      </c>
      <c r="T37">
        <f t="shared" si="19"/>
        <v>0</v>
      </c>
      <c r="U37">
        <f t="shared" si="20"/>
        <v>0</v>
      </c>
      <c r="V37">
        <f t="shared" si="21"/>
        <v>0</v>
      </c>
      <c r="W37">
        <f t="shared" si="22"/>
        <v>0</v>
      </c>
      <c r="X37">
        <f t="shared" si="23"/>
        <v>0</v>
      </c>
      <c r="Y37">
        <f t="shared" si="24"/>
        <v>0</v>
      </c>
      <c r="AA37">
        <v>92868902</v>
      </c>
      <c r="AB37">
        <f t="shared" si="25"/>
        <v>3348.59</v>
      </c>
      <c r="AC37">
        <f t="shared" si="26"/>
        <v>3348.59</v>
      </c>
      <c r="AD37">
        <f t="shared" si="27"/>
        <v>0</v>
      </c>
      <c r="AE37">
        <f t="shared" si="28"/>
        <v>0</v>
      </c>
      <c r="AF37">
        <f t="shared" si="29"/>
        <v>0</v>
      </c>
      <c r="AG37">
        <f t="shared" si="30"/>
        <v>0</v>
      </c>
      <c r="AH37">
        <f t="shared" si="31"/>
        <v>0</v>
      </c>
      <c r="AI37">
        <f t="shared" si="32"/>
        <v>0</v>
      </c>
      <c r="AJ37">
        <f t="shared" si="33"/>
        <v>0</v>
      </c>
      <c r="AK37">
        <v>3348.5899999999997</v>
      </c>
      <c r="AL37">
        <v>3348.5899999999997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1</v>
      </c>
      <c r="BJ37" t="s">
        <v>6</v>
      </c>
      <c r="BM37">
        <v>1100</v>
      </c>
      <c r="BN37">
        <v>0</v>
      </c>
      <c r="BO37" t="s">
        <v>6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0</v>
      </c>
      <c r="CA37">
        <v>0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34"/>
        <v>3349</v>
      </c>
      <c r="CQ37">
        <f>AC37</f>
        <v>3348.59</v>
      </c>
      <c r="CR37">
        <f>(((ET37)-(EU37)*BS37)+AE37*BS37)</f>
        <v>0</v>
      </c>
      <c r="CS37">
        <f t="shared" si="35"/>
        <v>0</v>
      </c>
      <c r="CT37">
        <f t="shared" si="36"/>
        <v>0</v>
      </c>
      <c r="CU37">
        <f t="shared" si="37"/>
        <v>0</v>
      </c>
      <c r="CV37">
        <f t="shared" si="38"/>
        <v>0</v>
      </c>
      <c r="CW37">
        <f t="shared" si="39"/>
        <v>0</v>
      </c>
      <c r="CX37">
        <f t="shared" si="40"/>
        <v>0</v>
      </c>
      <c r="CY37">
        <f>(((S37+R37)*AT37)/100)</f>
        <v>0</v>
      </c>
      <c r="CZ37">
        <f>(((S37+R37)*AU37)/100)</f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21</v>
      </c>
      <c r="DW37" t="s">
        <v>21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59670555</v>
      </c>
      <c r="EF37">
        <v>8</v>
      </c>
      <c r="EG37" t="s">
        <v>81</v>
      </c>
      <c r="EH37">
        <v>0</v>
      </c>
      <c r="EI37" t="s">
        <v>6</v>
      </c>
      <c r="EJ37">
        <v>1</v>
      </c>
      <c r="EK37">
        <v>1100</v>
      </c>
      <c r="EL37" t="s">
        <v>82</v>
      </c>
      <c r="EM37" t="s">
        <v>83</v>
      </c>
      <c r="EO37" t="s">
        <v>6</v>
      </c>
      <c r="EQ37">
        <v>0</v>
      </c>
      <c r="ER37">
        <v>3348.5899999999997</v>
      </c>
      <c r="ES37">
        <v>3348.5899999999997</v>
      </c>
      <c r="ET37">
        <v>0</v>
      </c>
      <c r="EU37">
        <v>0</v>
      </c>
      <c r="EV37">
        <v>0</v>
      </c>
      <c r="EW37">
        <v>0</v>
      </c>
      <c r="EX37">
        <v>0</v>
      </c>
      <c r="EZ37">
        <v>5</v>
      </c>
      <c r="FC37">
        <v>0</v>
      </c>
      <c r="FD37">
        <v>18</v>
      </c>
      <c r="FF37">
        <v>3184.22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84</v>
      </c>
      <c r="GD37">
        <v>1</v>
      </c>
      <c r="GF37">
        <v>-427521857</v>
      </c>
      <c r="GG37">
        <v>2</v>
      </c>
      <c r="GH37">
        <v>3</v>
      </c>
      <c r="GI37">
        <v>4</v>
      </c>
      <c r="GJ37">
        <v>0</v>
      </c>
      <c r="GK37">
        <v>0</v>
      </c>
      <c r="GL37">
        <f t="shared" si="41"/>
        <v>0</v>
      </c>
      <c r="GM37">
        <f t="shared" si="42"/>
        <v>3349</v>
      </c>
      <c r="GN37">
        <f t="shared" si="43"/>
        <v>3349</v>
      </c>
      <c r="GO37">
        <f t="shared" si="44"/>
        <v>0</v>
      </c>
      <c r="GP37">
        <f t="shared" si="45"/>
        <v>0</v>
      </c>
      <c r="GR37">
        <v>1</v>
      </c>
      <c r="GS37">
        <v>1</v>
      </c>
      <c r="GT37">
        <v>0</v>
      </c>
      <c r="GU37" t="s">
        <v>6</v>
      </c>
      <c r="GV37">
        <f t="shared" si="46"/>
        <v>0</v>
      </c>
      <c r="GW37">
        <v>1</v>
      </c>
      <c r="GX37">
        <f t="shared" si="47"/>
        <v>0</v>
      </c>
      <c r="HA37">
        <v>0</v>
      </c>
      <c r="HB37">
        <v>0</v>
      </c>
      <c r="HC37">
        <f t="shared" si="48"/>
        <v>0</v>
      </c>
      <c r="HE37" t="s">
        <v>35</v>
      </c>
      <c r="HF37" t="s">
        <v>36</v>
      </c>
      <c r="HG37">
        <f>ROUND(AC37*I37,0)</f>
        <v>3349</v>
      </c>
      <c r="HM37" t="s">
        <v>6</v>
      </c>
      <c r="HN37" t="s">
        <v>6</v>
      </c>
      <c r="HO37" t="s">
        <v>6</v>
      </c>
      <c r="HP37" t="s">
        <v>6</v>
      </c>
      <c r="HQ37" t="s">
        <v>6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44</v>
      </c>
      <c r="E38" t="s">
        <v>85</v>
      </c>
      <c r="F38" t="s">
        <v>29</v>
      </c>
      <c r="G38" t="s">
        <v>86</v>
      </c>
      <c r="H38" t="str">
        <f>'1.Ведомость'!C37</f>
        <v>ШТ</v>
      </c>
      <c r="I38">
        <f>I35*J38</f>
        <v>2</v>
      </c>
      <c r="J38">
        <v>108.93246187363833</v>
      </c>
      <c r="K38">
        <v>108.93246190000001</v>
      </c>
      <c r="O38">
        <f t="shared" si="14"/>
        <v>44</v>
      </c>
      <c r="P38">
        <f t="shared" si="15"/>
        <v>44</v>
      </c>
      <c r="Q38">
        <f t="shared" si="16"/>
        <v>0</v>
      </c>
      <c r="R38">
        <f t="shared" si="17"/>
        <v>0</v>
      </c>
      <c r="S38">
        <f t="shared" si="18"/>
        <v>0</v>
      </c>
      <c r="T38">
        <f t="shared" si="19"/>
        <v>0</v>
      </c>
      <c r="U38">
        <f t="shared" si="20"/>
        <v>0</v>
      </c>
      <c r="V38">
        <f t="shared" si="21"/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92868902</v>
      </c>
      <c r="AB38">
        <f t="shared" si="25"/>
        <v>21.95</v>
      </c>
      <c r="AC38">
        <f t="shared" si="26"/>
        <v>21.95</v>
      </c>
      <c r="AD38">
        <f t="shared" si="27"/>
        <v>0</v>
      </c>
      <c r="AE38">
        <f t="shared" si="28"/>
        <v>0</v>
      </c>
      <c r="AF38">
        <f t="shared" si="29"/>
        <v>0</v>
      </c>
      <c r="AG38">
        <f t="shared" si="30"/>
        <v>0</v>
      </c>
      <c r="AH38">
        <f t="shared" si="31"/>
        <v>0</v>
      </c>
      <c r="AI38">
        <f t="shared" si="32"/>
        <v>0</v>
      </c>
      <c r="AJ38">
        <f t="shared" si="33"/>
        <v>0</v>
      </c>
      <c r="AK38">
        <v>21.95</v>
      </c>
      <c r="AL38">
        <v>21.95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1</v>
      </c>
      <c r="BJ38" t="s">
        <v>6</v>
      </c>
      <c r="BM38">
        <v>1100</v>
      </c>
      <c r="BN38">
        <v>0</v>
      </c>
      <c r="BO38" t="s">
        <v>6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0</v>
      </c>
      <c r="CA38">
        <v>0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34"/>
        <v>44</v>
      </c>
      <c r="CQ38">
        <f>AC38</f>
        <v>21.95</v>
      </c>
      <c r="CR38">
        <f>(((ET38)-(EU38)*BS38)+AE38*BS38)</f>
        <v>0</v>
      </c>
      <c r="CS38">
        <f t="shared" si="35"/>
        <v>0</v>
      </c>
      <c r="CT38">
        <f t="shared" si="36"/>
        <v>0</v>
      </c>
      <c r="CU38">
        <f t="shared" si="37"/>
        <v>0</v>
      </c>
      <c r="CV38">
        <f t="shared" si="38"/>
        <v>0</v>
      </c>
      <c r="CW38">
        <f t="shared" si="39"/>
        <v>0</v>
      </c>
      <c r="CX38">
        <f t="shared" si="40"/>
        <v>0</v>
      </c>
      <c r="CY38">
        <f>(((S38+R38)*AT38)/100)</f>
        <v>0</v>
      </c>
      <c r="CZ38">
        <f>(((S38+R38)*AU38)/100)</f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21</v>
      </c>
      <c r="DW38" t="s">
        <v>21</v>
      </c>
      <c r="DX38">
        <v>1</v>
      </c>
      <c r="DZ38" t="s">
        <v>6</v>
      </c>
      <c r="EA38" t="s">
        <v>6</v>
      </c>
      <c r="EB38" t="s">
        <v>6</v>
      </c>
      <c r="EC38" t="s">
        <v>6</v>
      </c>
      <c r="EE38">
        <v>59670555</v>
      </c>
      <c r="EF38">
        <v>8</v>
      </c>
      <c r="EG38" t="s">
        <v>81</v>
      </c>
      <c r="EH38">
        <v>0</v>
      </c>
      <c r="EI38" t="s">
        <v>6</v>
      </c>
      <c r="EJ38">
        <v>1</v>
      </c>
      <c r="EK38">
        <v>1100</v>
      </c>
      <c r="EL38" t="s">
        <v>82</v>
      </c>
      <c r="EM38" t="s">
        <v>83</v>
      </c>
      <c r="EO38" t="s">
        <v>6</v>
      </c>
      <c r="EQ38">
        <v>0</v>
      </c>
      <c r="ER38">
        <v>21.95</v>
      </c>
      <c r="ES38">
        <v>21.95</v>
      </c>
      <c r="ET38">
        <v>0</v>
      </c>
      <c r="EU38">
        <v>0</v>
      </c>
      <c r="EV38">
        <v>0</v>
      </c>
      <c r="EW38">
        <v>0</v>
      </c>
      <c r="EX38">
        <v>0</v>
      </c>
      <c r="EZ38">
        <v>5</v>
      </c>
      <c r="FC38">
        <v>0</v>
      </c>
      <c r="FD38">
        <v>18</v>
      </c>
      <c r="FF38">
        <v>20.87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87</v>
      </c>
      <c r="GD38">
        <v>1</v>
      </c>
      <c r="GF38">
        <v>-1554130251</v>
      </c>
      <c r="GG38">
        <v>2</v>
      </c>
      <c r="GH38">
        <v>3</v>
      </c>
      <c r="GI38">
        <v>4</v>
      </c>
      <c r="GJ38">
        <v>0</v>
      </c>
      <c r="GK38">
        <v>0</v>
      </c>
      <c r="GL38">
        <f t="shared" si="41"/>
        <v>0</v>
      </c>
      <c r="GM38">
        <f t="shared" si="42"/>
        <v>44</v>
      </c>
      <c r="GN38">
        <f t="shared" si="43"/>
        <v>44</v>
      </c>
      <c r="GO38">
        <f t="shared" si="44"/>
        <v>0</v>
      </c>
      <c r="GP38">
        <f t="shared" si="45"/>
        <v>0</v>
      </c>
      <c r="GR38">
        <v>1</v>
      </c>
      <c r="GS38">
        <v>1</v>
      </c>
      <c r="GT38">
        <v>0</v>
      </c>
      <c r="GU38" t="s">
        <v>6</v>
      </c>
      <c r="GV38">
        <f t="shared" si="46"/>
        <v>0</v>
      </c>
      <c r="GW38">
        <v>1</v>
      </c>
      <c r="GX38">
        <f t="shared" si="47"/>
        <v>0</v>
      </c>
      <c r="HA38">
        <v>0</v>
      </c>
      <c r="HB38">
        <v>0</v>
      </c>
      <c r="HC38">
        <f t="shared" si="48"/>
        <v>0</v>
      </c>
      <c r="HE38" t="s">
        <v>35</v>
      </c>
      <c r="HF38" t="s">
        <v>36</v>
      </c>
      <c r="HG38">
        <f>ROUND(AC38*I38,0)</f>
        <v>44</v>
      </c>
      <c r="HM38" t="s">
        <v>6</v>
      </c>
      <c r="HN38" t="s">
        <v>6</v>
      </c>
      <c r="HO38" t="s">
        <v>6</v>
      </c>
      <c r="HP38" t="s">
        <v>6</v>
      </c>
      <c r="HQ38" t="s">
        <v>6</v>
      </c>
      <c r="HS38">
        <v>0</v>
      </c>
      <c r="IK38">
        <v>0</v>
      </c>
    </row>
    <row r="39" spans="1:245" x14ac:dyDescent="0.2">
      <c r="A39">
        <v>17</v>
      </c>
      <c r="B39">
        <v>1</v>
      </c>
      <c r="C39">
        <f>ROW(SmtRes!A49)</f>
        <v>49</v>
      </c>
      <c r="D39">
        <f>ROW(EtalonRes!A39)</f>
        <v>39</v>
      </c>
      <c r="E39" t="s">
        <v>88</v>
      </c>
      <c r="F39" t="s">
        <v>89</v>
      </c>
      <c r="G39" t="s">
        <v>90</v>
      </c>
      <c r="H39" t="s">
        <v>21</v>
      </c>
      <c r="I39">
        <v>1</v>
      </c>
      <c r="J39">
        <v>0</v>
      </c>
      <c r="K39">
        <v>1</v>
      </c>
      <c r="O39">
        <f t="shared" si="14"/>
        <v>263</v>
      </c>
      <c r="P39">
        <f t="shared" si="15"/>
        <v>10</v>
      </c>
      <c r="Q39">
        <f t="shared" si="16"/>
        <v>0</v>
      </c>
      <c r="R39">
        <f t="shared" si="17"/>
        <v>0</v>
      </c>
      <c r="S39">
        <f t="shared" si="18"/>
        <v>253</v>
      </c>
      <c r="T39">
        <f t="shared" si="19"/>
        <v>0</v>
      </c>
      <c r="U39">
        <f t="shared" si="20"/>
        <v>0.6</v>
      </c>
      <c r="V39">
        <f t="shared" si="21"/>
        <v>0</v>
      </c>
      <c r="W39">
        <f t="shared" si="22"/>
        <v>0</v>
      </c>
      <c r="X39">
        <f t="shared" si="23"/>
        <v>228</v>
      </c>
      <c r="Y39">
        <f t="shared" si="24"/>
        <v>116</v>
      </c>
      <c r="AA39">
        <v>92868902</v>
      </c>
      <c r="AB39">
        <f t="shared" si="25"/>
        <v>6.65</v>
      </c>
      <c r="AC39">
        <f t="shared" si="26"/>
        <v>1.01</v>
      </c>
      <c r="AD39">
        <f t="shared" si="27"/>
        <v>0</v>
      </c>
      <c r="AE39">
        <f t="shared" si="28"/>
        <v>0</v>
      </c>
      <c r="AF39">
        <f t="shared" si="29"/>
        <v>5.64</v>
      </c>
      <c r="AG39">
        <f t="shared" si="30"/>
        <v>0</v>
      </c>
      <c r="AH39">
        <f t="shared" si="31"/>
        <v>0.6</v>
      </c>
      <c r="AI39">
        <f t="shared" si="32"/>
        <v>0</v>
      </c>
      <c r="AJ39">
        <f t="shared" si="33"/>
        <v>0</v>
      </c>
      <c r="AK39">
        <v>6.65</v>
      </c>
      <c r="AL39">
        <v>1.01</v>
      </c>
      <c r="AM39">
        <v>0</v>
      </c>
      <c r="AN39">
        <v>0</v>
      </c>
      <c r="AO39">
        <v>5.64</v>
      </c>
      <c r="AP39">
        <v>0</v>
      </c>
      <c r="AQ39">
        <v>0.6</v>
      </c>
      <c r="AR39">
        <v>0</v>
      </c>
      <c r="AS39">
        <v>0</v>
      </c>
      <c r="AT39">
        <v>90</v>
      </c>
      <c r="AU39">
        <v>46</v>
      </c>
      <c r="AV39">
        <v>1</v>
      </c>
      <c r="AW39">
        <v>1</v>
      </c>
      <c r="AZ39">
        <v>1</v>
      </c>
      <c r="BA39">
        <v>44.85</v>
      </c>
      <c r="BB39">
        <v>15.72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0</v>
      </c>
      <c r="BI39">
        <v>2</v>
      </c>
      <c r="BJ39" t="s">
        <v>91</v>
      </c>
      <c r="BM39">
        <v>110011</v>
      </c>
      <c r="BN39">
        <v>0</v>
      </c>
      <c r="BO39" t="s">
        <v>6</v>
      </c>
      <c r="BP39">
        <v>0</v>
      </c>
      <c r="BQ39">
        <v>3</v>
      </c>
      <c r="BR39">
        <v>0</v>
      </c>
      <c r="BS39">
        <v>44.85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90</v>
      </c>
      <c r="CA39">
        <v>46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34"/>
        <v>263</v>
      </c>
      <c r="CQ39">
        <f>AC39*BC39</f>
        <v>10.0192</v>
      </c>
      <c r="CR39">
        <f>(((ET39)*BB39-(EU39)*BS39)+AE39*BS39)</f>
        <v>0</v>
      </c>
      <c r="CS39">
        <f t="shared" si="35"/>
        <v>0</v>
      </c>
      <c r="CT39">
        <f t="shared" si="36"/>
        <v>252.95400000000001</v>
      </c>
      <c r="CU39">
        <f t="shared" si="37"/>
        <v>0</v>
      </c>
      <c r="CV39">
        <f t="shared" si="38"/>
        <v>0.6</v>
      </c>
      <c r="CW39">
        <f t="shared" si="39"/>
        <v>0</v>
      </c>
      <c r="CX39">
        <f t="shared" si="40"/>
        <v>0</v>
      </c>
      <c r="CY39">
        <f>(((S39+R39)*AT39)/100)</f>
        <v>227.7</v>
      </c>
      <c r="CZ39">
        <f>(((S39+R39)*AU39)/100)</f>
        <v>116.38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21</v>
      </c>
      <c r="DW39" t="s">
        <v>21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59670225</v>
      </c>
      <c r="EF39">
        <v>3</v>
      </c>
      <c r="EG39" t="s">
        <v>23</v>
      </c>
      <c r="EH39">
        <v>0</v>
      </c>
      <c r="EI39" t="s">
        <v>6</v>
      </c>
      <c r="EJ39">
        <v>2</v>
      </c>
      <c r="EK39">
        <v>110011</v>
      </c>
      <c r="EL39" t="s">
        <v>63</v>
      </c>
      <c r="EM39" t="s">
        <v>64</v>
      </c>
      <c r="EO39" t="s">
        <v>6</v>
      </c>
      <c r="EQ39">
        <v>0</v>
      </c>
      <c r="ER39">
        <v>6.65</v>
      </c>
      <c r="ES39">
        <v>1.01</v>
      </c>
      <c r="ET39">
        <v>0</v>
      </c>
      <c r="EU39">
        <v>0</v>
      </c>
      <c r="EV39">
        <v>5.64</v>
      </c>
      <c r="EW39">
        <v>0.6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90</v>
      </c>
      <c r="FY39">
        <v>46</v>
      </c>
      <c r="GA39" t="s">
        <v>6</v>
      </c>
      <c r="GD39">
        <v>1</v>
      </c>
      <c r="GF39">
        <v>-1348405983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41"/>
        <v>0</v>
      </c>
      <c r="GM39">
        <f t="shared" si="42"/>
        <v>607</v>
      </c>
      <c r="GN39">
        <f t="shared" si="43"/>
        <v>0</v>
      </c>
      <c r="GO39">
        <f t="shared" si="44"/>
        <v>607</v>
      </c>
      <c r="GP39">
        <f t="shared" si="45"/>
        <v>0</v>
      </c>
      <c r="GR39">
        <v>0</v>
      </c>
      <c r="GS39">
        <v>3</v>
      </c>
      <c r="GT39">
        <v>0</v>
      </c>
      <c r="GU39" t="s">
        <v>6</v>
      </c>
      <c r="GV39">
        <f t="shared" si="46"/>
        <v>0</v>
      </c>
      <c r="GW39">
        <v>1</v>
      </c>
      <c r="GX39">
        <f t="shared" si="47"/>
        <v>0</v>
      </c>
      <c r="HA39">
        <v>0</v>
      </c>
      <c r="HB39">
        <v>0</v>
      </c>
      <c r="HC39">
        <f t="shared" si="48"/>
        <v>0</v>
      </c>
      <c r="HE39" t="s">
        <v>6</v>
      </c>
      <c r="HF39" t="s">
        <v>6</v>
      </c>
      <c r="HM39" t="s">
        <v>6</v>
      </c>
      <c r="HN39" t="s">
        <v>65</v>
      </c>
      <c r="HO39" t="s">
        <v>66</v>
      </c>
      <c r="HP39" t="s">
        <v>63</v>
      </c>
      <c r="HQ39" t="s">
        <v>63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49</v>
      </c>
      <c r="E40" t="s">
        <v>92</v>
      </c>
      <c r="F40" t="s">
        <v>29</v>
      </c>
      <c r="G40" t="s">
        <v>93</v>
      </c>
      <c r="H40" t="str">
        <f>'1.Ведомость'!C39</f>
        <v>ШТ</v>
      </c>
      <c r="I40">
        <f>I39*J40</f>
        <v>1</v>
      </c>
      <c r="J40">
        <v>1</v>
      </c>
      <c r="K40">
        <v>1</v>
      </c>
      <c r="O40">
        <f t="shared" si="14"/>
        <v>311</v>
      </c>
      <c r="P40">
        <f t="shared" si="15"/>
        <v>311</v>
      </c>
      <c r="Q40">
        <f t="shared" si="16"/>
        <v>0</v>
      </c>
      <c r="R40">
        <f t="shared" si="17"/>
        <v>0</v>
      </c>
      <c r="S40">
        <f t="shared" si="18"/>
        <v>0</v>
      </c>
      <c r="T40">
        <f t="shared" si="19"/>
        <v>0</v>
      </c>
      <c r="U40">
        <f t="shared" si="20"/>
        <v>0</v>
      </c>
      <c r="V40">
        <f t="shared" si="21"/>
        <v>0</v>
      </c>
      <c r="W40">
        <f t="shared" si="22"/>
        <v>0</v>
      </c>
      <c r="X40">
        <f t="shared" si="23"/>
        <v>0</v>
      </c>
      <c r="Y40">
        <f t="shared" si="24"/>
        <v>0</v>
      </c>
      <c r="AA40">
        <v>92868902</v>
      </c>
      <c r="AB40">
        <f t="shared" si="25"/>
        <v>311.22000000000003</v>
      </c>
      <c r="AC40">
        <f t="shared" si="26"/>
        <v>311.22000000000003</v>
      </c>
      <c r="AD40">
        <f t="shared" si="27"/>
        <v>0</v>
      </c>
      <c r="AE40">
        <f t="shared" si="28"/>
        <v>0</v>
      </c>
      <c r="AF40">
        <f t="shared" si="29"/>
        <v>0</v>
      </c>
      <c r="AG40">
        <f t="shared" si="30"/>
        <v>0</v>
      </c>
      <c r="AH40">
        <f t="shared" si="31"/>
        <v>0</v>
      </c>
      <c r="AI40">
        <f t="shared" si="32"/>
        <v>0</v>
      </c>
      <c r="AJ40">
        <f t="shared" si="33"/>
        <v>0</v>
      </c>
      <c r="AK40">
        <v>311.21999999999997</v>
      </c>
      <c r="AL40">
        <v>311.21999999999997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6.43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3</v>
      </c>
      <c r="BJ40" t="s">
        <v>6</v>
      </c>
      <c r="BM40">
        <v>100</v>
      </c>
      <c r="BN40">
        <v>0</v>
      </c>
      <c r="BO40" t="s">
        <v>6</v>
      </c>
      <c r="BP40">
        <v>0</v>
      </c>
      <c r="BQ40">
        <v>5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0</v>
      </c>
      <c r="CA40">
        <v>0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34"/>
        <v>311</v>
      </c>
      <c r="CQ40">
        <f>AC40</f>
        <v>311.22000000000003</v>
      </c>
      <c r="CR40">
        <f>(((ET40)-(EU40)*BS40)+AE40*BS40)</f>
        <v>0</v>
      </c>
      <c r="CS40">
        <f t="shared" si="35"/>
        <v>0</v>
      </c>
      <c r="CT40">
        <f t="shared" si="36"/>
        <v>0</v>
      </c>
      <c r="CU40">
        <f t="shared" si="37"/>
        <v>0</v>
      </c>
      <c r="CV40">
        <f t="shared" si="38"/>
        <v>0</v>
      </c>
      <c r="CW40">
        <f t="shared" si="39"/>
        <v>0</v>
      </c>
      <c r="CX40">
        <f t="shared" si="40"/>
        <v>0</v>
      </c>
      <c r="CY40">
        <f>0</f>
        <v>0</v>
      </c>
      <c r="CZ40">
        <f>0</f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21</v>
      </c>
      <c r="DW40" t="s">
        <v>21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59670543</v>
      </c>
      <c r="EF40">
        <v>5</v>
      </c>
      <c r="EG40" t="s">
        <v>42</v>
      </c>
      <c r="EH40">
        <v>0</v>
      </c>
      <c r="EI40" t="s">
        <v>6</v>
      </c>
      <c r="EJ40">
        <v>3</v>
      </c>
      <c r="EK40">
        <v>100</v>
      </c>
      <c r="EL40" t="s">
        <v>43</v>
      </c>
      <c r="EM40" t="s">
        <v>44</v>
      </c>
      <c r="EO40" t="s">
        <v>6</v>
      </c>
      <c r="EQ40">
        <v>0</v>
      </c>
      <c r="ER40">
        <v>311.21999999999997</v>
      </c>
      <c r="ES40">
        <v>311.21999999999997</v>
      </c>
      <c r="ET40">
        <v>0</v>
      </c>
      <c r="EU40">
        <v>0</v>
      </c>
      <c r="EV40">
        <v>0</v>
      </c>
      <c r="EW40">
        <v>0</v>
      </c>
      <c r="EX40">
        <v>0</v>
      </c>
      <c r="EZ40">
        <v>5</v>
      </c>
      <c r="FC40">
        <v>0</v>
      </c>
      <c r="FD40">
        <v>18</v>
      </c>
      <c r="FF40">
        <v>298.27999999999997</v>
      </c>
      <c r="FQ40">
        <v>0</v>
      </c>
      <c r="FR40">
        <f>P40</f>
        <v>311</v>
      </c>
      <c r="FS40">
        <v>0</v>
      </c>
      <c r="FX40">
        <v>0</v>
      </c>
      <c r="FY40">
        <v>0</v>
      </c>
      <c r="GA40" t="s">
        <v>94</v>
      </c>
      <c r="GD40">
        <v>1</v>
      </c>
      <c r="GF40">
        <v>-700679113</v>
      </c>
      <c r="GG40">
        <v>2</v>
      </c>
      <c r="GH40">
        <v>3</v>
      </c>
      <c r="GI40">
        <v>4</v>
      </c>
      <c r="GJ40">
        <v>0</v>
      </c>
      <c r="GK40">
        <v>0</v>
      </c>
      <c r="GL40">
        <f t="shared" si="41"/>
        <v>0</v>
      </c>
      <c r="GM40">
        <f t="shared" si="42"/>
        <v>311</v>
      </c>
      <c r="GN40">
        <f t="shared" si="43"/>
        <v>0</v>
      </c>
      <c r="GO40">
        <f t="shared" si="44"/>
        <v>0</v>
      </c>
      <c r="GP40">
        <f t="shared" si="45"/>
        <v>0</v>
      </c>
      <c r="GR40">
        <v>1</v>
      </c>
      <c r="GS40">
        <v>1</v>
      </c>
      <c r="GT40">
        <v>0</v>
      </c>
      <c r="GU40" t="s">
        <v>6</v>
      </c>
      <c r="GV40">
        <f t="shared" si="46"/>
        <v>0</v>
      </c>
      <c r="GW40">
        <v>1</v>
      </c>
      <c r="GX40">
        <f t="shared" si="47"/>
        <v>0</v>
      </c>
      <c r="HA40">
        <v>0</v>
      </c>
      <c r="HB40">
        <v>0</v>
      </c>
      <c r="HC40">
        <f t="shared" si="48"/>
        <v>0</v>
      </c>
      <c r="HE40" t="s">
        <v>35</v>
      </c>
      <c r="HF40" t="s">
        <v>46</v>
      </c>
      <c r="HH40">
        <f>ROUND(AC40*I40,0)</f>
        <v>311</v>
      </c>
      <c r="HM40" t="s">
        <v>6</v>
      </c>
      <c r="HN40" t="s">
        <v>6</v>
      </c>
      <c r="HO40" t="s">
        <v>6</v>
      </c>
      <c r="HP40" t="s">
        <v>6</v>
      </c>
      <c r="HQ40" t="s">
        <v>6</v>
      </c>
      <c r="HS40">
        <v>0</v>
      </c>
      <c r="IK40">
        <v>0</v>
      </c>
    </row>
    <row r="41" spans="1:245" x14ac:dyDescent="0.2">
      <c r="A41">
        <v>17</v>
      </c>
      <c r="B41">
        <v>1</v>
      </c>
      <c r="C41">
        <f>ROW(SmtRes!A61)</f>
        <v>61</v>
      </c>
      <c r="D41">
        <f>ROW(EtalonRes!A48)</f>
        <v>48</v>
      </c>
      <c r="E41" t="s">
        <v>95</v>
      </c>
      <c r="F41" t="s">
        <v>96</v>
      </c>
      <c r="G41" t="s">
        <v>97</v>
      </c>
      <c r="H41" t="s">
        <v>73</v>
      </c>
      <c r="I41">
        <v>0.21</v>
      </c>
      <c r="J41">
        <v>0</v>
      </c>
      <c r="K41">
        <v>0.21</v>
      </c>
      <c r="O41">
        <f t="shared" si="14"/>
        <v>511</v>
      </c>
      <c r="P41">
        <f t="shared" si="15"/>
        <v>22</v>
      </c>
      <c r="Q41">
        <f t="shared" si="16"/>
        <v>156</v>
      </c>
      <c r="R41">
        <f t="shared" si="17"/>
        <v>148</v>
      </c>
      <c r="S41">
        <f t="shared" si="18"/>
        <v>333</v>
      </c>
      <c r="T41">
        <f t="shared" si="19"/>
        <v>0</v>
      </c>
      <c r="U41">
        <f t="shared" si="20"/>
        <v>0.78959999999999997</v>
      </c>
      <c r="V41">
        <f t="shared" si="21"/>
        <v>0.3276</v>
      </c>
      <c r="W41">
        <f t="shared" si="22"/>
        <v>0</v>
      </c>
      <c r="X41">
        <f t="shared" si="23"/>
        <v>467</v>
      </c>
      <c r="Y41">
        <f t="shared" si="24"/>
        <v>245</v>
      </c>
      <c r="AA41">
        <v>92868902</v>
      </c>
      <c r="AB41">
        <f t="shared" si="25"/>
        <v>93.18</v>
      </c>
      <c r="AC41">
        <f t="shared" si="26"/>
        <v>10.45</v>
      </c>
      <c r="AD41">
        <f t="shared" si="27"/>
        <v>47.39</v>
      </c>
      <c r="AE41">
        <f t="shared" si="28"/>
        <v>15.75</v>
      </c>
      <c r="AF41">
        <f t="shared" si="29"/>
        <v>35.340000000000003</v>
      </c>
      <c r="AG41">
        <f t="shared" si="30"/>
        <v>0</v>
      </c>
      <c r="AH41">
        <f t="shared" si="31"/>
        <v>3.76</v>
      </c>
      <c r="AI41">
        <f t="shared" si="32"/>
        <v>1.56</v>
      </c>
      <c r="AJ41">
        <f t="shared" si="33"/>
        <v>0</v>
      </c>
      <c r="AK41">
        <v>93.18</v>
      </c>
      <c r="AL41">
        <v>10.45</v>
      </c>
      <c r="AM41">
        <v>47.39</v>
      </c>
      <c r="AN41">
        <v>15.75</v>
      </c>
      <c r="AO41">
        <v>35.340000000000003</v>
      </c>
      <c r="AP41">
        <v>0</v>
      </c>
      <c r="AQ41">
        <v>3.76</v>
      </c>
      <c r="AR41">
        <v>1.56</v>
      </c>
      <c r="AS41">
        <v>0</v>
      </c>
      <c r="AT41">
        <v>97</v>
      </c>
      <c r="AU41">
        <v>51</v>
      </c>
      <c r="AV41">
        <v>1</v>
      </c>
      <c r="AW41">
        <v>1</v>
      </c>
      <c r="AZ41">
        <v>1</v>
      </c>
      <c r="BA41">
        <v>44.85</v>
      </c>
      <c r="BB41">
        <v>15.72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0</v>
      </c>
      <c r="BI41">
        <v>2</v>
      </c>
      <c r="BJ41" t="s">
        <v>98</v>
      </c>
      <c r="BM41">
        <v>108001</v>
      </c>
      <c r="BN41">
        <v>0</v>
      </c>
      <c r="BO41" t="s">
        <v>6</v>
      </c>
      <c r="BP41">
        <v>0</v>
      </c>
      <c r="BQ41">
        <v>3</v>
      </c>
      <c r="BR41">
        <v>0</v>
      </c>
      <c r="BS41">
        <v>44.85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97</v>
      </c>
      <c r="CA41">
        <v>51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34"/>
        <v>511</v>
      </c>
      <c r="CQ41">
        <f>AC41*BC41</f>
        <v>103.66399999999999</v>
      </c>
      <c r="CR41">
        <f>(((ET41)*BB41-(EU41)*BS41)+AE41*BS41)</f>
        <v>744.97080000000005</v>
      </c>
      <c r="CS41">
        <f t="shared" si="35"/>
        <v>706.38750000000005</v>
      </c>
      <c r="CT41">
        <f t="shared" si="36"/>
        <v>1584.9990000000003</v>
      </c>
      <c r="CU41">
        <f t="shared" si="37"/>
        <v>0</v>
      </c>
      <c r="CV41">
        <f t="shared" si="38"/>
        <v>3.76</v>
      </c>
      <c r="CW41">
        <f t="shared" si="39"/>
        <v>1.56</v>
      </c>
      <c r="CX41">
        <f t="shared" si="40"/>
        <v>0</v>
      </c>
      <c r="CY41">
        <f>(((S41+R41)*AT41)/100)</f>
        <v>466.57</v>
      </c>
      <c r="CZ41">
        <f>(((S41+R41)*AU41)/100)</f>
        <v>245.31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1003</v>
      </c>
      <c r="DV41" t="s">
        <v>73</v>
      </c>
      <c r="DW41" t="s">
        <v>73</v>
      </c>
      <c r="DX41">
        <v>100</v>
      </c>
      <c r="DZ41" t="s">
        <v>6</v>
      </c>
      <c r="EA41" t="s">
        <v>6</v>
      </c>
      <c r="EB41" t="s">
        <v>6</v>
      </c>
      <c r="EC41" t="s">
        <v>6</v>
      </c>
      <c r="EE41">
        <v>59670139</v>
      </c>
      <c r="EF41">
        <v>3</v>
      </c>
      <c r="EG41" t="s">
        <v>23</v>
      </c>
      <c r="EH41">
        <v>0</v>
      </c>
      <c r="EI41" t="s">
        <v>6</v>
      </c>
      <c r="EJ41">
        <v>2</v>
      </c>
      <c r="EK41">
        <v>108001</v>
      </c>
      <c r="EL41" t="s">
        <v>24</v>
      </c>
      <c r="EM41" t="s">
        <v>25</v>
      </c>
      <c r="EO41" t="s">
        <v>6</v>
      </c>
      <c r="EQ41">
        <v>0</v>
      </c>
      <c r="ER41">
        <v>93.18</v>
      </c>
      <c r="ES41">
        <v>10.45</v>
      </c>
      <c r="ET41">
        <v>47.39</v>
      </c>
      <c r="EU41">
        <v>15.75</v>
      </c>
      <c r="EV41">
        <v>35.340000000000003</v>
      </c>
      <c r="EW41">
        <v>3.76</v>
      </c>
      <c r="EX41">
        <v>1.56</v>
      </c>
      <c r="EY41">
        <v>0</v>
      </c>
      <c r="FQ41">
        <v>0</v>
      </c>
      <c r="FR41">
        <v>0</v>
      </c>
      <c r="FS41">
        <v>0</v>
      </c>
      <c r="FX41">
        <v>97</v>
      </c>
      <c r="FY41">
        <v>51</v>
      </c>
      <c r="GA41" t="s">
        <v>6</v>
      </c>
      <c r="GD41">
        <v>1</v>
      </c>
      <c r="GF41">
        <v>618886653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41"/>
        <v>0</v>
      </c>
      <c r="GM41">
        <f t="shared" si="42"/>
        <v>1223</v>
      </c>
      <c r="GN41">
        <f t="shared" si="43"/>
        <v>0</v>
      </c>
      <c r="GO41">
        <f t="shared" si="44"/>
        <v>1223</v>
      </c>
      <c r="GP41">
        <f t="shared" si="45"/>
        <v>0</v>
      </c>
      <c r="GR41">
        <v>0</v>
      </c>
      <c r="GS41">
        <v>3</v>
      </c>
      <c r="GT41">
        <v>0</v>
      </c>
      <c r="GU41" t="s">
        <v>6</v>
      </c>
      <c r="GV41">
        <f t="shared" si="46"/>
        <v>0</v>
      </c>
      <c r="GW41">
        <v>1</v>
      </c>
      <c r="GX41">
        <f t="shared" si="47"/>
        <v>0</v>
      </c>
      <c r="HA41">
        <v>0</v>
      </c>
      <c r="HB41">
        <v>0</v>
      </c>
      <c r="HC41">
        <f t="shared" si="48"/>
        <v>0</v>
      </c>
      <c r="HE41" t="s">
        <v>6</v>
      </c>
      <c r="HF41" t="s">
        <v>6</v>
      </c>
      <c r="HM41" t="s">
        <v>6</v>
      </c>
      <c r="HN41" t="s">
        <v>26</v>
      </c>
      <c r="HO41" t="s">
        <v>27</v>
      </c>
      <c r="HP41" t="s">
        <v>24</v>
      </c>
      <c r="HQ41" t="s">
        <v>24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59</v>
      </c>
      <c r="E42" t="s">
        <v>99</v>
      </c>
      <c r="F42" t="s">
        <v>29</v>
      </c>
      <c r="G42" t="s">
        <v>100</v>
      </c>
      <c r="H42" t="str">
        <f>'1.Ведомость'!C41</f>
        <v>м</v>
      </c>
      <c r="I42">
        <f>I41*J42</f>
        <v>3</v>
      </c>
      <c r="J42">
        <v>14.285714285714286</v>
      </c>
      <c r="K42">
        <v>14.2857143</v>
      </c>
      <c r="O42">
        <f t="shared" si="14"/>
        <v>203</v>
      </c>
      <c r="P42">
        <f t="shared" si="15"/>
        <v>203</v>
      </c>
      <c r="Q42">
        <f t="shared" si="16"/>
        <v>0</v>
      </c>
      <c r="R42">
        <f t="shared" si="17"/>
        <v>0</v>
      </c>
      <c r="S42">
        <f t="shared" si="18"/>
        <v>0</v>
      </c>
      <c r="T42">
        <f t="shared" si="19"/>
        <v>0</v>
      </c>
      <c r="U42">
        <f t="shared" si="20"/>
        <v>0</v>
      </c>
      <c r="V42">
        <f t="shared" si="21"/>
        <v>0</v>
      </c>
      <c r="W42">
        <f t="shared" si="22"/>
        <v>0</v>
      </c>
      <c r="X42">
        <f t="shared" si="23"/>
        <v>0</v>
      </c>
      <c r="Y42">
        <f t="shared" si="24"/>
        <v>0</v>
      </c>
      <c r="AA42">
        <v>92868902</v>
      </c>
      <c r="AB42">
        <f t="shared" si="25"/>
        <v>67.75</v>
      </c>
      <c r="AC42">
        <f t="shared" si="26"/>
        <v>67.75</v>
      </c>
      <c r="AD42">
        <f t="shared" si="27"/>
        <v>0</v>
      </c>
      <c r="AE42">
        <f t="shared" si="28"/>
        <v>0</v>
      </c>
      <c r="AF42">
        <f t="shared" si="29"/>
        <v>0</v>
      </c>
      <c r="AG42">
        <f t="shared" si="30"/>
        <v>0</v>
      </c>
      <c r="AH42">
        <f t="shared" si="31"/>
        <v>0</v>
      </c>
      <c r="AI42">
        <f t="shared" si="32"/>
        <v>0</v>
      </c>
      <c r="AJ42">
        <f t="shared" si="33"/>
        <v>0</v>
      </c>
      <c r="AK42">
        <v>67.75</v>
      </c>
      <c r="AL42">
        <v>67.75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6</v>
      </c>
      <c r="BM42">
        <v>1100</v>
      </c>
      <c r="BN42">
        <v>0</v>
      </c>
      <c r="BO42" t="s">
        <v>6</v>
      </c>
      <c r="BP42">
        <v>0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0</v>
      </c>
      <c r="CA42">
        <v>0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34"/>
        <v>203</v>
      </c>
      <c r="CQ42">
        <f>AC42</f>
        <v>67.75</v>
      </c>
      <c r="CR42">
        <f>(((ET42)-(EU42)*BS42)+AE42*BS42)</f>
        <v>0</v>
      </c>
      <c r="CS42">
        <f t="shared" si="35"/>
        <v>0</v>
      </c>
      <c r="CT42">
        <f t="shared" si="36"/>
        <v>0</v>
      </c>
      <c r="CU42">
        <f t="shared" si="37"/>
        <v>0</v>
      </c>
      <c r="CV42">
        <f t="shared" si="38"/>
        <v>0</v>
      </c>
      <c r="CW42">
        <f t="shared" si="39"/>
        <v>0</v>
      </c>
      <c r="CX42">
        <f t="shared" si="40"/>
        <v>0</v>
      </c>
      <c r="CY42">
        <f>(((S42+R42)*AT42)/100)</f>
        <v>0</v>
      </c>
      <c r="CZ42">
        <f>(((S42+R42)*AU42)/100)</f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1003</v>
      </c>
      <c r="DV42" t="s">
        <v>101</v>
      </c>
      <c r="DW42" t="s">
        <v>101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59670555</v>
      </c>
      <c r="EF42">
        <v>8</v>
      </c>
      <c r="EG42" t="s">
        <v>81</v>
      </c>
      <c r="EH42">
        <v>0</v>
      </c>
      <c r="EI42" t="s">
        <v>6</v>
      </c>
      <c r="EJ42">
        <v>1</v>
      </c>
      <c r="EK42">
        <v>1100</v>
      </c>
      <c r="EL42" t="s">
        <v>82</v>
      </c>
      <c r="EM42" t="s">
        <v>83</v>
      </c>
      <c r="EO42" t="s">
        <v>6</v>
      </c>
      <c r="EQ42">
        <v>0</v>
      </c>
      <c r="ER42">
        <v>67.75</v>
      </c>
      <c r="ES42">
        <v>67.75</v>
      </c>
      <c r="ET42">
        <v>0</v>
      </c>
      <c r="EU42">
        <v>0</v>
      </c>
      <c r="EV42">
        <v>0</v>
      </c>
      <c r="EW42">
        <v>0</v>
      </c>
      <c r="EX42">
        <v>0</v>
      </c>
      <c r="EZ42">
        <v>5</v>
      </c>
      <c r="FC42">
        <v>0</v>
      </c>
      <c r="FD42">
        <v>18</v>
      </c>
      <c r="FF42">
        <v>64.42</v>
      </c>
      <c r="FQ42">
        <v>0</v>
      </c>
      <c r="FR42">
        <v>0</v>
      </c>
      <c r="FS42">
        <v>0</v>
      </c>
      <c r="FX42">
        <v>0</v>
      </c>
      <c r="FY42">
        <v>0</v>
      </c>
      <c r="GA42" t="s">
        <v>102</v>
      </c>
      <c r="GD42">
        <v>1</v>
      </c>
      <c r="GF42">
        <v>162846903</v>
      </c>
      <c r="GG42">
        <v>2</v>
      </c>
      <c r="GH42">
        <v>3</v>
      </c>
      <c r="GI42">
        <v>4</v>
      </c>
      <c r="GJ42">
        <v>0</v>
      </c>
      <c r="GK42">
        <v>0</v>
      </c>
      <c r="GL42">
        <f t="shared" si="41"/>
        <v>0</v>
      </c>
      <c r="GM42">
        <f t="shared" si="42"/>
        <v>203</v>
      </c>
      <c r="GN42">
        <f t="shared" si="43"/>
        <v>203</v>
      </c>
      <c r="GO42">
        <f t="shared" si="44"/>
        <v>0</v>
      </c>
      <c r="GP42">
        <f t="shared" si="45"/>
        <v>0</v>
      </c>
      <c r="GR42">
        <v>1</v>
      </c>
      <c r="GS42">
        <v>1</v>
      </c>
      <c r="GT42">
        <v>0</v>
      </c>
      <c r="GU42" t="s">
        <v>6</v>
      </c>
      <c r="GV42">
        <f t="shared" si="46"/>
        <v>0</v>
      </c>
      <c r="GW42">
        <v>1</v>
      </c>
      <c r="GX42">
        <f t="shared" si="47"/>
        <v>0</v>
      </c>
      <c r="HA42">
        <v>0</v>
      </c>
      <c r="HB42">
        <v>0</v>
      </c>
      <c r="HC42">
        <f t="shared" si="48"/>
        <v>0</v>
      </c>
      <c r="HE42" t="s">
        <v>35</v>
      </c>
      <c r="HF42" t="s">
        <v>36</v>
      </c>
      <c r="HG42">
        <f>ROUND(AC42*I42,0)</f>
        <v>203</v>
      </c>
      <c r="HM42" t="s">
        <v>6</v>
      </c>
      <c r="HN42" t="s">
        <v>6</v>
      </c>
      <c r="HO42" t="s">
        <v>6</v>
      </c>
      <c r="HP42" t="s">
        <v>6</v>
      </c>
      <c r="HQ42" t="s">
        <v>6</v>
      </c>
      <c r="HS42">
        <v>0</v>
      </c>
      <c r="IK42">
        <v>0</v>
      </c>
    </row>
    <row r="43" spans="1:245" x14ac:dyDescent="0.2">
      <c r="A43">
        <v>18</v>
      </c>
      <c r="B43">
        <v>1</v>
      </c>
      <c r="C43">
        <v>60</v>
      </c>
      <c r="E43" t="s">
        <v>103</v>
      </c>
      <c r="F43" t="s">
        <v>29</v>
      </c>
      <c r="G43" t="s">
        <v>104</v>
      </c>
      <c r="H43" t="str">
        <f>'1.Ведомость'!C42</f>
        <v>м</v>
      </c>
      <c r="I43">
        <f>I41*J43</f>
        <v>3</v>
      </c>
      <c r="J43">
        <v>14.285714285714286</v>
      </c>
      <c r="K43">
        <v>14.2857143</v>
      </c>
      <c r="O43">
        <f t="shared" si="14"/>
        <v>53</v>
      </c>
      <c r="P43">
        <f t="shared" si="15"/>
        <v>53</v>
      </c>
      <c r="Q43">
        <f t="shared" si="16"/>
        <v>0</v>
      </c>
      <c r="R43">
        <f t="shared" si="17"/>
        <v>0</v>
      </c>
      <c r="S43">
        <f t="shared" si="18"/>
        <v>0</v>
      </c>
      <c r="T43">
        <f t="shared" si="19"/>
        <v>0</v>
      </c>
      <c r="U43">
        <f t="shared" si="20"/>
        <v>0</v>
      </c>
      <c r="V43">
        <f t="shared" si="21"/>
        <v>0</v>
      </c>
      <c r="W43">
        <f t="shared" si="22"/>
        <v>0</v>
      </c>
      <c r="X43">
        <f t="shared" si="23"/>
        <v>0</v>
      </c>
      <c r="Y43">
        <f t="shared" si="24"/>
        <v>0</v>
      </c>
      <c r="AA43">
        <v>92868902</v>
      </c>
      <c r="AB43">
        <f t="shared" si="25"/>
        <v>17.63</v>
      </c>
      <c r="AC43">
        <f t="shared" si="26"/>
        <v>17.63</v>
      </c>
      <c r="AD43">
        <f t="shared" si="27"/>
        <v>0</v>
      </c>
      <c r="AE43">
        <f t="shared" si="28"/>
        <v>0</v>
      </c>
      <c r="AF43">
        <f t="shared" si="29"/>
        <v>0</v>
      </c>
      <c r="AG43">
        <f t="shared" si="30"/>
        <v>0</v>
      </c>
      <c r="AH43">
        <f t="shared" si="31"/>
        <v>0</v>
      </c>
      <c r="AI43">
        <f t="shared" si="32"/>
        <v>0</v>
      </c>
      <c r="AJ43">
        <f t="shared" si="33"/>
        <v>0</v>
      </c>
      <c r="AK43">
        <v>17.630000000000003</v>
      </c>
      <c r="AL43">
        <v>17.630000000000003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3</v>
      </c>
      <c r="BI43">
        <v>1</v>
      </c>
      <c r="BJ43" t="s">
        <v>6</v>
      </c>
      <c r="BM43">
        <v>1100</v>
      </c>
      <c r="BN43">
        <v>0</v>
      </c>
      <c r="BO43" t="s">
        <v>6</v>
      </c>
      <c r="BP43">
        <v>0</v>
      </c>
      <c r="BQ43">
        <v>8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0</v>
      </c>
      <c r="CA43">
        <v>0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34"/>
        <v>53</v>
      </c>
      <c r="CQ43">
        <f>AC43</f>
        <v>17.63</v>
      </c>
      <c r="CR43">
        <f>(((ET43)-(EU43)*BS43)+AE43*BS43)</f>
        <v>0</v>
      </c>
      <c r="CS43">
        <f t="shared" si="35"/>
        <v>0</v>
      </c>
      <c r="CT43">
        <f t="shared" si="36"/>
        <v>0</v>
      </c>
      <c r="CU43">
        <f t="shared" si="37"/>
        <v>0</v>
      </c>
      <c r="CV43">
        <f t="shared" si="38"/>
        <v>0</v>
      </c>
      <c r="CW43">
        <f t="shared" si="39"/>
        <v>0</v>
      </c>
      <c r="CX43">
        <f t="shared" si="40"/>
        <v>0</v>
      </c>
      <c r="CY43">
        <f>(((S43+R43)*AT43)/100)</f>
        <v>0</v>
      </c>
      <c r="CZ43">
        <f>(((S43+R43)*AU43)/100)</f>
        <v>0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1003</v>
      </c>
      <c r="DV43" t="s">
        <v>101</v>
      </c>
      <c r="DW43" t="s">
        <v>101</v>
      </c>
      <c r="DX43">
        <v>1</v>
      </c>
      <c r="DZ43" t="s">
        <v>6</v>
      </c>
      <c r="EA43" t="s">
        <v>6</v>
      </c>
      <c r="EB43" t="s">
        <v>6</v>
      </c>
      <c r="EC43" t="s">
        <v>6</v>
      </c>
      <c r="EE43">
        <v>59670555</v>
      </c>
      <c r="EF43">
        <v>8</v>
      </c>
      <c r="EG43" t="s">
        <v>81</v>
      </c>
      <c r="EH43">
        <v>0</v>
      </c>
      <c r="EI43" t="s">
        <v>6</v>
      </c>
      <c r="EJ43">
        <v>1</v>
      </c>
      <c r="EK43">
        <v>1100</v>
      </c>
      <c r="EL43" t="s">
        <v>82</v>
      </c>
      <c r="EM43" t="s">
        <v>83</v>
      </c>
      <c r="EO43" t="s">
        <v>6</v>
      </c>
      <c r="EQ43">
        <v>0</v>
      </c>
      <c r="ER43">
        <v>17.630000000000003</v>
      </c>
      <c r="ES43">
        <v>17.630000000000003</v>
      </c>
      <c r="ET43">
        <v>0</v>
      </c>
      <c r="EU43">
        <v>0</v>
      </c>
      <c r="EV43">
        <v>0</v>
      </c>
      <c r="EW43">
        <v>0</v>
      </c>
      <c r="EX43">
        <v>0</v>
      </c>
      <c r="EZ43">
        <v>5</v>
      </c>
      <c r="FC43">
        <v>0</v>
      </c>
      <c r="FD43">
        <v>18</v>
      </c>
      <c r="FF43">
        <v>16.760000000000002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105</v>
      </c>
      <c r="GD43">
        <v>1</v>
      </c>
      <c r="GF43">
        <v>406495752</v>
      </c>
      <c r="GG43">
        <v>2</v>
      </c>
      <c r="GH43">
        <v>3</v>
      </c>
      <c r="GI43">
        <v>4</v>
      </c>
      <c r="GJ43">
        <v>0</v>
      </c>
      <c r="GK43">
        <v>0</v>
      </c>
      <c r="GL43">
        <f t="shared" si="41"/>
        <v>0</v>
      </c>
      <c r="GM43">
        <f t="shared" si="42"/>
        <v>53</v>
      </c>
      <c r="GN43">
        <f t="shared" si="43"/>
        <v>53</v>
      </c>
      <c r="GO43">
        <f t="shared" si="44"/>
        <v>0</v>
      </c>
      <c r="GP43">
        <f t="shared" si="45"/>
        <v>0</v>
      </c>
      <c r="GR43">
        <v>1</v>
      </c>
      <c r="GS43">
        <v>1</v>
      </c>
      <c r="GT43">
        <v>0</v>
      </c>
      <c r="GU43" t="s">
        <v>6</v>
      </c>
      <c r="GV43">
        <f t="shared" si="46"/>
        <v>0</v>
      </c>
      <c r="GW43">
        <v>1</v>
      </c>
      <c r="GX43">
        <f t="shared" si="47"/>
        <v>0</v>
      </c>
      <c r="HA43">
        <v>0</v>
      </c>
      <c r="HB43">
        <v>0</v>
      </c>
      <c r="HC43">
        <f t="shared" si="48"/>
        <v>0</v>
      </c>
      <c r="HE43" t="s">
        <v>35</v>
      </c>
      <c r="HF43" t="s">
        <v>36</v>
      </c>
      <c r="HG43">
        <f>ROUND(AC43*I43,0)</f>
        <v>53</v>
      </c>
      <c r="HM43" t="s">
        <v>6</v>
      </c>
      <c r="HN43" t="s">
        <v>6</v>
      </c>
      <c r="HO43" t="s">
        <v>6</v>
      </c>
      <c r="HP43" t="s">
        <v>6</v>
      </c>
      <c r="HQ43" t="s">
        <v>6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61</v>
      </c>
      <c r="E44" t="s">
        <v>106</v>
      </c>
      <c r="F44" t="s">
        <v>29</v>
      </c>
      <c r="G44" t="s">
        <v>107</v>
      </c>
      <c r="H44" t="str">
        <f>'1.Ведомость'!C43</f>
        <v>м</v>
      </c>
      <c r="I44">
        <f>I41*J44</f>
        <v>15</v>
      </c>
      <c r="J44">
        <v>71.428571428571431</v>
      </c>
      <c r="K44">
        <v>71.428571399999996</v>
      </c>
      <c r="O44">
        <f t="shared" si="14"/>
        <v>628</v>
      </c>
      <c r="P44">
        <f t="shared" si="15"/>
        <v>628</v>
      </c>
      <c r="Q44">
        <f t="shared" si="16"/>
        <v>0</v>
      </c>
      <c r="R44">
        <f t="shared" si="17"/>
        <v>0</v>
      </c>
      <c r="S44">
        <f t="shared" si="18"/>
        <v>0</v>
      </c>
      <c r="T44">
        <f t="shared" si="19"/>
        <v>0</v>
      </c>
      <c r="U44">
        <f t="shared" si="20"/>
        <v>0</v>
      </c>
      <c r="V44">
        <f t="shared" si="21"/>
        <v>0</v>
      </c>
      <c r="W44">
        <f t="shared" si="22"/>
        <v>0</v>
      </c>
      <c r="X44">
        <f t="shared" si="23"/>
        <v>0</v>
      </c>
      <c r="Y44">
        <f t="shared" si="24"/>
        <v>0</v>
      </c>
      <c r="AA44">
        <v>92868902</v>
      </c>
      <c r="AB44">
        <f t="shared" si="25"/>
        <v>41.88</v>
      </c>
      <c r="AC44">
        <f t="shared" si="26"/>
        <v>41.88</v>
      </c>
      <c r="AD44">
        <f t="shared" si="27"/>
        <v>0</v>
      </c>
      <c r="AE44">
        <f t="shared" si="28"/>
        <v>0</v>
      </c>
      <c r="AF44">
        <f t="shared" si="29"/>
        <v>0</v>
      </c>
      <c r="AG44">
        <f t="shared" si="30"/>
        <v>0</v>
      </c>
      <c r="AH44">
        <f t="shared" si="31"/>
        <v>0</v>
      </c>
      <c r="AI44">
        <f t="shared" si="32"/>
        <v>0</v>
      </c>
      <c r="AJ44">
        <f t="shared" si="33"/>
        <v>0</v>
      </c>
      <c r="AK44">
        <v>41.879999999999995</v>
      </c>
      <c r="AL44">
        <v>41.879999999999995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1</v>
      </c>
      <c r="BJ44" t="s">
        <v>6</v>
      </c>
      <c r="BM44">
        <v>1100</v>
      </c>
      <c r="BN44">
        <v>0</v>
      </c>
      <c r="BO44" t="s">
        <v>6</v>
      </c>
      <c r="BP44">
        <v>0</v>
      </c>
      <c r="BQ44">
        <v>8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0</v>
      </c>
      <c r="CA44">
        <v>0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34"/>
        <v>628</v>
      </c>
      <c r="CQ44">
        <f>AC44</f>
        <v>41.88</v>
      </c>
      <c r="CR44">
        <f>(((ET44)-(EU44)*BS44)+AE44*BS44)</f>
        <v>0</v>
      </c>
      <c r="CS44">
        <f t="shared" si="35"/>
        <v>0</v>
      </c>
      <c r="CT44">
        <f t="shared" si="36"/>
        <v>0</v>
      </c>
      <c r="CU44">
        <f t="shared" si="37"/>
        <v>0</v>
      </c>
      <c r="CV44">
        <f t="shared" si="38"/>
        <v>0</v>
      </c>
      <c r="CW44">
        <f t="shared" si="39"/>
        <v>0</v>
      </c>
      <c r="CX44">
        <f t="shared" si="40"/>
        <v>0</v>
      </c>
      <c r="CY44">
        <f>(((S44+R44)*AT44)/100)</f>
        <v>0</v>
      </c>
      <c r="CZ44">
        <f>(((S44+R44)*AU44)/100)</f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1003</v>
      </c>
      <c r="DV44" t="s">
        <v>101</v>
      </c>
      <c r="DW44" t="s">
        <v>101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59670555</v>
      </c>
      <c r="EF44">
        <v>8</v>
      </c>
      <c r="EG44" t="s">
        <v>81</v>
      </c>
      <c r="EH44">
        <v>0</v>
      </c>
      <c r="EI44" t="s">
        <v>6</v>
      </c>
      <c r="EJ44">
        <v>1</v>
      </c>
      <c r="EK44">
        <v>1100</v>
      </c>
      <c r="EL44" t="s">
        <v>82</v>
      </c>
      <c r="EM44" t="s">
        <v>83</v>
      </c>
      <c r="EO44" t="s">
        <v>6</v>
      </c>
      <c r="EQ44">
        <v>0</v>
      </c>
      <c r="ER44">
        <v>41.879999999999995</v>
      </c>
      <c r="ES44">
        <v>41.879999999999995</v>
      </c>
      <c r="ET44">
        <v>0</v>
      </c>
      <c r="EU44">
        <v>0</v>
      </c>
      <c r="EV44">
        <v>0</v>
      </c>
      <c r="EW44">
        <v>0</v>
      </c>
      <c r="EX44">
        <v>0</v>
      </c>
      <c r="EZ44">
        <v>5</v>
      </c>
      <c r="FC44">
        <v>0</v>
      </c>
      <c r="FD44">
        <v>18</v>
      </c>
      <c r="FF44">
        <v>39.83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108</v>
      </c>
      <c r="GD44">
        <v>1</v>
      </c>
      <c r="GF44">
        <v>-145209595</v>
      </c>
      <c r="GG44">
        <v>2</v>
      </c>
      <c r="GH44">
        <v>3</v>
      </c>
      <c r="GI44">
        <v>4</v>
      </c>
      <c r="GJ44">
        <v>0</v>
      </c>
      <c r="GK44">
        <v>0</v>
      </c>
      <c r="GL44">
        <f t="shared" si="41"/>
        <v>0</v>
      </c>
      <c r="GM44">
        <f t="shared" si="42"/>
        <v>628</v>
      </c>
      <c r="GN44">
        <f t="shared" si="43"/>
        <v>628</v>
      </c>
      <c r="GO44">
        <f t="shared" si="44"/>
        <v>0</v>
      </c>
      <c r="GP44">
        <f t="shared" si="45"/>
        <v>0</v>
      </c>
      <c r="GR44">
        <v>1</v>
      </c>
      <c r="GS44">
        <v>1</v>
      </c>
      <c r="GT44">
        <v>0</v>
      </c>
      <c r="GU44" t="s">
        <v>6</v>
      </c>
      <c r="GV44">
        <f t="shared" si="46"/>
        <v>0</v>
      </c>
      <c r="GW44">
        <v>1</v>
      </c>
      <c r="GX44">
        <f t="shared" si="47"/>
        <v>0</v>
      </c>
      <c r="HA44">
        <v>0</v>
      </c>
      <c r="HB44">
        <v>0</v>
      </c>
      <c r="HC44">
        <f t="shared" si="48"/>
        <v>0</v>
      </c>
      <c r="HE44" t="s">
        <v>35</v>
      </c>
      <c r="HF44" t="s">
        <v>36</v>
      </c>
      <c r="HG44">
        <f>ROUND(AC44*I44,0)</f>
        <v>628</v>
      </c>
      <c r="HM44" t="s">
        <v>6</v>
      </c>
      <c r="HN44" t="s">
        <v>6</v>
      </c>
      <c r="HO44" t="s">
        <v>6</v>
      </c>
      <c r="HP44" t="s">
        <v>6</v>
      </c>
      <c r="HQ44" t="s">
        <v>6</v>
      </c>
      <c r="HS44">
        <v>0</v>
      </c>
      <c r="IK44">
        <v>0</v>
      </c>
    </row>
    <row r="45" spans="1:245" x14ac:dyDescent="0.2">
      <c r="A45">
        <v>19</v>
      </c>
      <c r="B45">
        <v>1</v>
      </c>
      <c r="F45" t="s">
        <v>6</v>
      </c>
      <c r="G45" t="s">
        <v>109</v>
      </c>
      <c r="H45" t="s">
        <v>6</v>
      </c>
      <c r="AA45">
        <v>1</v>
      </c>
      <c r="IK45">
        <v>0</v>
      </c>
    </row>
    <row r="46" spans="1:245" x14ac:dyDescent="0.2">
      <c r="A46">
        <v>17</v>
      </c>
      <c r="B46">
        <v>1</v>
      </c>
      <c r="C46">
        <f>ROW(SmtRes!A72)</f>
        <v>72</v>
      </c>
      <c r="D46">
        <f>ROW(EtalonRes!A51)</f>
        <v>51</v>
      </c>
      <c r="E46" t="s">
        <v>110</v>
      </c>
      <c r="F46" t="s">
        <v>111</v>
      </c>
      <c r="G46" t="s">
        <v>112</v>
      </c>
      <c r="H46" t="s">
        <v>73</v>
      </c>
      <c r="I46">
        <v>7.31</v>
      </c>
      <c r="J46">
        <v>0</v>
      </c>
      <c r="K46">
        <v>7.31</v>
      </c>
      <c r="O46">
        <f t="shared" ref="O46:O84" si="49">ROUND(CP46,0)</f>
        <v>46967</v>
      </c>
      <c r="P46">
        <f t="shared" ref="P46:P84" si="50">ROUND(CQ46*I46,0)</f>
        <v>1218</v>
      </c>
      <c r="Q46">
        <f t="shared" ref="Q46:Q84" si="51">ROUND(CR46*I46,0)</f>
        <v>0</v>
      </c>
      <c r="R46">
        <f t="shared" ref="R46:R84" si="52">ROUND(CS46*I46,0)</f>
        <v>0</v>
      </c>
      <c r="S46">
        <f t="shared" ref="S46:S84" si="53">ROUND(CT46*I46,0)</f>
        <v>45749</v>
      </c>
      <c r="T46">
        <f t="shared" ref="T46:T84" si="54">ROUND(CU46*I46,0)</f>
        <v>0</v>
      </c>
      <c r="U46">
        <f t="shared" ref="U46:U84" si="55">ROUND(CV46*I46,7)</f>
        <v>111.11199999999999</v>
      </c>
      <c r="V46">
        <f t="shared" ref="V46:V84" si="56">ROUND(CW46*I46,7)</f>
        <v>0</v>
      </c>
      <c r="W46">
        <f t="shared" ref="W46:W84" si="57">ROUND(CX46*I46,0)</f>
        <v>0</v>
      </c>
      <c r="X46">
        <f t="shared" ref="X46:X84" si="58">ROUND(CY46,0)</f>
        <v>44377</v>
      </c>
      <c r="Y46">
        <f t="shared" ref="Y46:Y84" si="59">ROUND(CZ46,0)</f>
        <v>23332</v>
      </c>
      <c r="AA46">
        <v>92868902</v>
      </c>
      <c r="AB46">
        <f t="shared" ref="AB46:AB84" si="60">ROUND((AC46+AD46+AF46),2)</f>
        <v>156.33000000000001</v>
      </c>
      <c r="AC46">
        <f t="shared" ref="AC46:AC84" si="61">ROUND((ES46),2)</f>
        <v>16.79</v>
      </c>
      <c r="AD46">
        <f t="shared" ref="AD46:AD84" si="62">ROUND((((ET46)-(EU46))+AE46),2)</f>
        <v>0</v>
      </c>
      <c r="AE46">
        <f t="shared" ref="AE46:AE84" si="63">ROUND((EU46),2)</f>
        <v>0</v>
      </c>
      <c r="AF46">
        <f t="shared" ref="AF46:AF84" si="64">ROUND((EV46),2)</f>
        <v>139.54</v>
      </c>
      <c r="AG46">
        <f t="shared" ref="AG46:AG84" si="65">ROUND((AP46),2)</f>
        <v>0</v>
      </c>
      <c r="AH46">
        <f t="shared" ref="AH46:AH84" si="66">(EW46)</f>
        <v>15.2</v>
      </c>
      <c r="AI46">
        <f t="shared" ref="AI46:AI84" si="67">(EX46)</f>
        <v>0</v>
      </c>
      <c r="AJ46">
        <f t="shared" ref="AJ46:AJ84" si="68">(AS46)</f>
        <v>0</v>
      </c>
      <c r="AK46">
        <v>156.33000000000001</v>
      </c>
      <c r="AL46">
        <v>16.79</v>
      </c>
      <c r="AM46">
        <v>0</v>
      </c>
      <c r="AN46">
        <v>0</v>
      </c>
      <c r="AO46">
        <v>139.54</v>
      </c>
      <c r="AP46">
        <v>0</v>
      </c>
      <c r="AQ46">
        <v>15.2</v>
      </c>
      <c r="AR46">
        <v>0</v>
      </c>
      <c r="AS46">
        <v>0</v>
      </c>
      <c r="AT46">
        <v>97</v>
      </c>
      <c r="AU46">
        <v>51</v>
      </c>
      <c r="AV46">
        <v>1</v>
      </c>
      <c r="AW46">
        <v>1</v>
      </c>
      <c r="AZ46">
        <v>1</v>
      </c>
      <c r="BA46">
        <v>44.85</v>
      </c>
      <c r="BB46">
        <v>15.72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0</v>
      </c>
      <c r="BI46">
        <v>2</v>
      </c>
      <c r="BJ46" t="s">
        <v>113</v>
      </c>
      <c r="BM46">
        <v>108001</v>
      </c>
      <c r="BN46">
        <v>0</v>
      </c>
      <c r="BO46" t="s">
        <v>6</v>
      </c>
      <c r="BP46">
        <v>0</v>
      </c>
      <c r="BQ46">
        <v>3</v>
      </c>
      <c r="BR46">
        <v>0</v>
      </c>
      <c r="BS46">
        <v>44.85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97</v>
      </c>
      <c r="CA46">
        <v>51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ref="CP46:CP84" si="69">(P46+Q46+S46)</f>
        <v>46967</v>
      </c>
      <c r="CQ46">
        <f>AC46*BC46</f>
        <v>166.55679999999998</v>
      </c>
      <c r="CR46">
        <f>(((ET46)*BB46-(EU46)*BS46)+AE46*BS46)</f>
        <v>0</v>
      </c>
      <c r="CS46">
        <f t="shared" ref="CS46:CS84" si="70">AE46*BS46</f>
        <v>0</v>
      </c>
      <c r="CT46">
        <f t="shared" ref="CT46:CT84" si="71">AF46*BA46</f>
        <v>6258.3689999999997</v>
      </c>
      <c r="CU46">
        <f t="shared" ref="CU46:CU84" si="72">AG46</f>
        <v>0</v>
      </c>
      <c r="CV46">
        <f t="shared" ref="CV46:CV84" si="73">AH46</f>
        <v>15.2</v>
      </c>
      <c r="CW46">
        <f t="shared" ref="CW46:CW84" si="74">AI46</f>
        <v>0</v>
      </c>
      <c r="CX46">
        <f t="shared" ref="CX46:CX84" si="75">AJ46</f>
        <v>0</v>
      </c>
      <c r="CY46">
        <f>(((S46+R46)*AT46)/100)</f>
        <v>44376.53</v>
      </c>
      <c r="CZ46">
        <f>(((S46+R46)*AU46)/100)</f>
        <v>23331.99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1003</v>
      </c>
      <c r="DV46" t="s">
        <v>73</v>
      </c>
      <c r="DW46" t="s">
        <v>73</v>
      </c>
      <c r="DX46">
        <v>100</v>
      </c>
      <c r="DZ46" t="s">
        <v>6</v>
      </c>
      <c r="EA46" t="s">
        <v>6</v>
      </c>
      <c r="EB46" t="s">
        <v>6</v>
      </c>
      <c r="EC46" t="s">
        <v>6</v>
      </c>
      <c r="EE46">
        <v>59670139</v>
      </c>
      <c r="EF46">
        <v>3</v>
      </c>
      <c r="EG46" t="s">
        <v>23</v>
      </c>
      <c r="EH46">
        <v>0</v>
      </c>
      <c r="EI46" t="s">
        <v>6</v>
      </c>
      <c r="EJ46">
        <v>2</v>
      </c>
      <c r="EK46">
        <v>108001</v>
      </c>
      <c r="EL46" t="s">
        <v>24</v>
      </c>
      <c r="EM46" t="s">
        <v>25</v>
      </c>
      <c r="EO46" t="s">
        <v>6</v>
      </c>
      <c r="EQ46">
        <v>0</v>
      </c>
      <c r="ER46">
        <v>156.33000000000001</v>
      </c>
      <c r="ES46">
        <v>16.79</v>
      </c>
      <c r="ET46">
        <v>0</v>
      </c>
      <c r="EU46">
        <v>0</v>
      </c>
      <c r="EV46">
        <v>139.54</v>
      </c>
      <c r="EW46">
        <v>15.2</v>
      </c>
      <c r="EX46">
        <v>0</v>
      </c>
      <c r="EY46">
        <v>0</v>
      </c>
      <c r="FQ46">
        <v>0</v>
      </c>
      <c r="FR46">
        <v>0</v>
      </c>
      <c r="FS46">
        <v>0</v>
      </c>
      <c r="FX46">
        <v>97</v>
      </c>
      <c r="FY46">
        <v>51</v>
      </c>
      <c r="GA46" t="s">
        <v>6</v>
      </c>
      <c r="GD46">
        <v>1</v>
      </c>
      <c r="GF46">
        <v>-728772349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ref="GL46:GL84" si="76">ROUND(IF(AND(BH46=3,BI46=3,FS46&lt;&gt;0),P46,0),0)</f>
        <v>0</v>
      </c>
      <c r="GM46">
        <f t="shared" ref="GM46:GM84" si="77">ROUND(O46+X46+Y46,0)+GX46</f>
        <v>114676</v>
      </c>
      <c r="GN46">
        <f t="shared" ref="GN46:GN84" si="78">IF(OR(BI46=0,BI46=1),GM46-GX46,0)</f>
        <v>0</v>
      </c>
      <c r="GO46">
        <f t="shared" ref="GO46:GO84" si="79">IF(BI46=2,GM46-GX46,0)</f>
        <v>114676</v>
      </c>
      <c r="GP46">
        <f t="shared" ref="GP46:GP84" si="80">IF(BI46=4,GM46-GX46,0)</f>
        <v>0</v>
      </c>
      <c r="GR46">
        <v>0</v>
      </c>
      <c r="GS46">
        <v>3</v>
      </c>
      <c r="GT46">
        <v>0</v>
      </c>
      <c r="GU46" t="s">
        <v>6</v>
      </c>
      <c r="GV46">
        <f t="shared" ref="GV46:GV84" si="81">ROUND((GT46),2)</f>
        <v>0</v>
      </c>
      <c r="GW46">
        <v>1</v>
      </c>
      <c r="GX46">
        <f t="shared" ref="GX46:GX84" si="82">ROUND(HC46*I46,0)</f>
        <v>0</v>
      </c>
      <c r="HA46">
        <v>0</v>
      </c>
      <c r="HB46">
        <v>0</v>
      </c>
      <c r="HC46">
        <f t="shared" ref="HC46:HC84" si="83">GV46*GW46</f>
        <v>0</v>
      </c>
      <c r="HE46" t="s">
        <v>6</v>
      </c>
      <c r="HF46" t="s">
        <v>6</v>
      </c>
      <c r="HM46" t="s">
        <v>6</v>
      </c>
      <c r="HN46" t="s">
        <v>26</v>
      </c>
      <c r="HO46" t="s">
        <v>27</v>
      </c>
      <c r="HP46" t="s">
        <v>24</v>
      </c>
      <c r="HQ46" t="s">
        <v>24</v>
      </c>
      <c r="HS46">
        <v>0</v>
      </c>
      <c r="IK46">
        <v>0</v>
      </c>
    </row>
    <row r="47" spans="1:245" x14ac:dyDescent="0.2">
      <c r="A47">
        <v>18</v>
      </c>
      <c r="B47">
        <v>1</v>
      </c>
      <c r="C47">
        <v>66</v>
      </c>
      <c r="E47" t="s">
        <v>114</v>
      </c>
      <c r="F47" t="s">
        <v>115</v>
      </c>
      <c r="G47" t="s">
        <v>116</v>
      </c>
      <c r="H47" t="str">
        <f>'1.Ведомость'!C48</f>
        <v>м</v>
      </c>
      <c r="I47">
        <f>I46*J47</f>
        <v>731</v>
      </c>
      <c r="J47">
        <v>100</v>
      </c>
      <c r="K47">
        <v>100</v>
      </c>
      <c r="O47">
        <f t="shared" si="49"/>
        <v>24873</v>
      </c>
      <c r="P47">
        <f t="shared" si="50"/>
        <v>24873</v>
      </c>
      <c r="Q47">
        <f t="shared" si="51"/>
        <v>0</v>
      </c>
      <c r="R47">
        <f t="shared" si="52"/>
        <v>0</v>
      </c>
      <c r="S47">
        <f t="shared" si="53"/>
        <v>0</v>
      </c>
      <c r="T47">
        <f t="shared" si="54"/>
        <v>0</v>
      </c>
      <c r="U47">
        <f t="shared" si="55"/>
        <v>0</v>
      </c>
      <c r="V47">
        <f t="shared" si="56"/>
        <v>0</v>
      </c>
      <c r="W47">
        <f t="shared" si="57"/>
        <v>0</v>
      </c>
      <c r="X47">
        <f t="shared" si="58"/>
        <v>0</v>
      </c>
      <c r="Y47">
        <f t="shared" si="59"/>
        <v>0</v>
      </c>
      <c r="AA47">
        <v>92868902</v>
      </c>
      <c r="AB47">
        <f t="shared" si="60"/>
        <v>3.43</v>
      </c>
      <c r="AC47">
        <f t="shared" si="61"/>
        <v>3.43</v>
      </c>
      <c r="AD47">
        <f t="shared" si="62"/>
        <v>0</v>
      </c>
      <c r="AE47">
        <f t="shared" si="63"/>
        <v>0</v>
      </c>
      <c r="AF47">
        <f t="shared" si="64"/>
        <v>0</v>
      </c>
      <c r="AG47">
        <f t="shared" si="65"/>
        <v>0</v>
      </c>
      <c r="AH47">
        <f t="shared" si="66"/>
        <v>0</v>
      </c>
      <c r="AI47">
        <f t="shared" si="67"/>
        <v>0</v>
      </c>
      <c r="AJ47">
        <f t="shared" si="68"/>
        <v>0</v>
      </c>
      <c r="AK47">
        <v>3.43</v>
      </c>
      <c r="AL47">
        <v>3.43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3</v>
      </c>
      <c r="BI47">
        <v>1</v>
      </c>
      <c r="BJ47" t="s">
        <v>117</v>
      </c>
      <c r="BM47">
        <v>500001</v>
      </c>
      <c r="BN47">
        <v>0</v>
      </c>
      <c r="BO47" t="s">
        <v>6</v>
      </c>
      <c r="BP47">
        <v>0</v>
      </c>
      <c r="BQ47">
        <v>8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0</v>
      </c>
      <c r="CA47">
        <v>0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69"/>
        <v>24873</v>
      </c>
      <c r="CQ47">
        <f>AC47*BC47</f>
        <v>34.025600000000004</v>
      </c>
      <c r="CR47">
        <f>(((ET47)*BB47-(EU47)*BS47)+AE47*BS47)</f>
        <v>0</v>
      </c>
      <c r="CS47">
        <f t="shared" si="70"/>
        <v>0</v>
      </c>
      <c r="CT47">
        <f t="shared" si="71"/>
        <v>0</v>
      </c>
      <c r="CU47">
        <f t="shared" si="72"/>
        <v>0</v>
      </c>
      <c r="CV47">
        <f t="shared" si="73"/>
        <v>0</v>
      </c>
      <c r="CW47">
        <f t="shared" si="74"/>
        <v>0</v>
      </c>
      <c r="CX47">
        <f t="shared" si="75"/>
        <v>0</v>
      </c>
      <c r="CY47">
        <f>0</f>
        <v>0</v>
      </c>
      <c r="CZ47">
        <f>0</f>
        <v>0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101</v>
      </c>
      <c r="DW47" t="s">
        <v>101</v>
      </c>
      <c r="DX47">
        <v>1</v>
      </c>
      <c r="DZ47" t="s">
        <v>6</v>
      </c>
      <c r="EA47" t="s">
        <v>6</v>
      </c>
      <c r="EB47" t="s">
        <v>6</v>
      </c>
      <c r="EC47" t="s">
        <v>6</v>
      </c>
      <c r="EE47">
        <v>59670228</v>
      </c>
      <c r="EF47">
        <v>8</v>
      </c>
      <c r="EG47" t="s">
        <v>81</v>
      </c>
      <c r="EH47">
        <v>0</v>
      </c>
      <c r="EI47" t="s">
        <v>6</v>
      </c>
      <c r="EJ47">
        <v>1</v>
      </c>
      <c r="EK47">
        <v>500001</v>
      </c>
      <c r="EL47" t="s">
        <v>118</v>
      </c>
      <c r="EM47" t="s">
        <v>119</v>
      </c>
      <c r="EO47" t="s">
        <v>6</v>
      </c>
      <c r="EQ47">
        <v>0</v>
      </c>
      <c r="ER47">
        <v>3.43</v>
      </c>
      <c r="ES47">
        <v>3.43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6</v>
      </c>
      <c r="GD47">
        <v>1</v>
      </c>
      <c r="GF47">
        <v>-930350936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76"/>
        <v>0</v>
      </c>
      <c r="GM47">
        <f t="shared" si="77"/>
        <v>24873</v>
      </c>
      <c r="GN47">
        <f t="shared" si="78"/>
        <v>24873</v>
      </c>
      <c r="GO47">
        <f t="shared" si="79"/>
        <v>0</v>
      </c>
      <c r="GP47">
        <f t="shared" si="80"/>
        <v>0</v>
      </c>
      <c r="GR47">
        <v>0</v>
      </c>
      <c r="GS47">
        <v>3</v>
      </c>
      <c r="GT47">
        <v>0</v>
      </c>
      <c r="GU47" t="s">
        <v>6</v>
      </c>
      <c r="GV47">
        <f t="shared" si="81"/>
        <v>0</v>
      </c>
      <c r="GW47">
        <v>1</v>
      </c>
      <c r="GX47">
        <f t="shared" si="82"/>
        <v>0</v>
      </c>
      <c r="HA47">
        <v>0</v>
      </c>
      <c r="HB47">
        <v>0</v>
      </c>
      <c r="HC47">
        <f t="shared" si="83"/>
        <v>0</v>
      </c>
      <c r="HE47" t="s">
        <v>6</v>
      </c>
      <c r="HF47" t="s">
        <v>6</v>
      </c>
      <c r="HM47" t="s">
        <v>6</v>
      </c>
      <c r="HN47" t="s">
        <v>6</v>
      </c>
      <c r="HO47" t="s">
        <v>6</v>
      </c>
      <c r="HP47" t="s">
        <v>6</v>
      </c>
      <c r="HQ47" t="s">
        <v>6</v>
      </c>
      <c r="HS47">
        <v>0</v>
      </c>
      <c r="IK47">
        <v>0</v>
      </c>
    </row>
    <row r="48" spans="1:245" x14ac:dyDescent="0.2">
      <c r="A48">
        <v>18</v>
      </c>
      <c r="B48">
        <v>1</v>
      </c>
      <c r="C48">
        <v>65</v>
      </c>
      <c r="E48" t="s">
        <v>120</v>
      </c>
      <c r="F48" t="s">
        <v>121</v>
      </c>
      <c r="G48" t="s">
        <v>122</v>
      </c>
      <c r="H48" t="str">
        <f>'1.Ведомость'!C49</f>
        <v>10 ШТ</v>
      </c>
      <c r="I48">
        <f>I46*J48</f>
        <v>73.099999999999994</v>
      </c>
      <c r="J48">
        <v>10</v>
      </c>
      <c r="K48">
        <v>10</v>
      </c>
      <c r="O48">
        <f t="shared" si="49"/>
        <v>2103</v>
      </c>
      <c r="P48">
        <f t="shared" si="50"/>
        <v>2103</v>
      </c>
      <c r="Q48">
        <f t="shared" si="51"/>
        <v>0</v>
      </c>
      <c r="R48">
        <f t="shared" si="52"/>
        <v>0</v>
      </c>
      <c r="S48">
        <f t="shared" si="53"/>
        <v>0</v>
      </c>
      <c r="T48">
        <f t="shared" si="54"/>
        <v>0</v>
      </c>
      <c r="U48">
        <f t="shared" si="55"/>
        <v>0</v>
      </c>
      <c r="V48">
        <f t="shared" si="56"/>
        <v>0</v>
      </c>
      <c r="W48">
        <f t="shared" si="57"/>
        <v>0</v>
      </c>
      <c r="X48">
        <f t="shared" si="58"/>
        <v>0</v>
      </c>
      <c r="Y48">
        <f t="shared" si="59"/>
        <v>0</v>
      </c>
      <c r="AA48">
        <v>92868902</v>
      </c>
      <c r="AB48">
        <f t="shared" si="60"/>
        <v>2.9</v>
      </c>
      <c r="AC48">
        <f t="shared" si="61"/>
        <v>2.9</v>
      </c>
      <c r="AD48">
        <f t="shared" si="62"/>
        <v>0</v>
      </c>
      <c r="AE48">
        <f t="shared" si="63"/>
        <v>0</v>
      </c>
      <c r="AF48">
        <f t="shared" si="64"/>
        <v>0</v>
      </c>
      <c r="AG48">
        <f t="shared" si="65"/>
        <v>0</v>
      </c>
      <c r="AH48">
        <f t="shared" si="66"/>
        <v>0</v>
      </c>
      <c r="AI48">
        <f t="shared" si="67"/>
        <v>0</v>
      </c>
      <c r="AJ48">
        <f t="shared" si="68"/>
        <v>0</v>
      </c>
      <c r="AK48">
        <v>2.9</v>
      </c>
      <c r="AL48">
        <v>2.9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3</v>
      </c>
      <c r="BI48">
        <v>1</v>
      </c>
      <c r="BJ48" t="s">
        <v>124</v>
      </c>
      <c r="BM48">
        <v>500001</v>
      </c>
      <c r="BN48">
        <v>0</v>
      </c>
      <c r="BO48" t="s">
        <v>6</v>
      </c>
      <c r="BP48">
        <v>0</v>
      </c>
      <c r="BQ48">
        <v>8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0</v>
      </c>
      <c r="CA48">
        <v>0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69"/>
        <v>2103</v>
      </c>
      <c r="CQ48">
        <f>AC48*BC48</f>
        <v>28.768000000000001</v>
      </c>
      <c r="CR48">
        <f>(((ET48)*BB48-(EU48)*BS48)+AE48*BS48)</f>
        <v>0</v>
      </c>
      <c r="CS48">
        <f t="shared" si="70"/>
        <v>0</v>
      </c>
      <c r="CT48">
        <f t="shared" si="71"/>
        <v>0</v>
      </c>
      <c r="CU48">
        <f t="shared" si="72"/>
        <v>0</v>
      </c>
      <c r="CV48">
        <f t="shared" si="73"/>
        <v>0</v>
      </c>
      <c r="CW48">
        <f t="shared" si="74"/>
        <v>0</v>
      </c>
      <c r="CX48">
        <f t="shared" si="75"/>
        <v>0</v>
      </c>
      <c r="CY48">
        <f>0</f>
        <v>0</v>
      </c>
      <c r="CZ48">
        <f>0</f>
        <v>0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123</v>
      </c>
      <c r="DW48" t="s">
        <v>123</v>
      </c>
      <c r="DX48">
        <v>1</v>
      </c>
      <c r="DZ48" t="s">
        <v>6</v>
      </c>
      <c r="EA48" t="s">
        <v>6</v>
      </c>
      <c r="EB48" t="s">
        <v>6</v>
      </c>
      <c r="EC48" t="s">
        <v>6</v>
      </c>
      <c r="EE48">
        <v>59670228</v>
      </c>
      <c r="EF48">
        <v>8</v>
      </c>
      <c r="EG48" t="s">
        <v>81</v>
      </c>
      <c r="EH48">
        <v>0</v>
      </c>
      <c r="EI48" t="s">
        <v>6</v>
      </c>
      <c r="EJ48">
        <v>1</v>
      </c>
      <c r="EK48">
        <v>500001</v>
      </c>
      <c r="EL48" t="s">
        <v>118</v>
      </c>
      <c r="EM48" t="s">
        <v>119</v>
      </c>
      <c r="EO48" t="s">
        <v>6</v>
      </c>
      <c r="EQ48">
        <v>0</v>
      </c>
      <c r="ER48">
        <v>2.9</v>
      </c>
      <c r="ES48">
        <v>2.9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0</v>
      </c>
      <c r="FY48">
        <v>0</v>
      </c>
      <c r="GA48" t="s">
        <v>6</v>
      </c>
      <c r="GD48">
        <v>1</v>
      </c>
      <c r="GF48">
        <v>-1047957370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76"/>
        <v>0</v>
      </c>
      <c r="GM48">
        <f t="shared" si="77"/>
        <v>2103</v>
      </c>
      <c r="GN48">
        <f t="shared" si="78"/>
        <v>2103</v>
      </c>
      <c r="GO48">
        <f t="shared" si="79"/>
        <v>0</v>
      </c>
      <c r="GP48">
        <f t="shared" si="80"/>
        <v>0</v>
      </c>
      <c r="GR48">
        <v>0</v>
      </c>
      <c r="GS48">
        <v>3</v>
      </c>
      <c r="GT48">
        <v>0</v>
      </c>
      <c r="GU48" t="s">
        <v>6</v>
      </c>
      <c r="GV48">
        <f t="shared" si="81"/>
        <v>0</v>
      </c>
      <c r="GW48">
        <v>1</v>
      </c>
      <c r="GX48">
        <f t="shared" si="82"/>
        <v>0</v>
      </c>
      <c r="HA48">
        <v>0</v>
      </c>
      <c r="HB48">
        <v>0</v>
      </c>
      <c r="HC48">
        <f t="shared" si="83"/>
        <v>0</v>
      </c>
      <c r="HE48" t="s">
        <v>6</v>
      </c>
      <c r="HF48" t="s">
        <v>6</v>
      </c>
      <c r="HM48" t="s">
        <v>6</v>
      </c>
      <c r="HN48" t="s">
        <v>6</v>
      </c>
      <c r="HO48" t="s">
        <v>6</v>
      </c>
      <c r="HP48" t="s">
        <v>6</v>
      </c>
      <c r="HQ48" t="s">
        <v>6</v>
      </c>
      <c r="HS48">
        <v>0</v>
      </c>
      <c r="IK48">
        <v>0</v>
      </c>
    </row>
    <row r="49" spans="1:245" x14ac:dyDescent="0.2">
      <c r="A49">
        <v>18</v>
      </c>
      <c r="B49">
        <v>1</v>
      </c>
      <c r="C49">
        <v>68</v>
      </c>
      <c r="E49" t="s">
        <v>125</v>
      </c>
      <c r="F49" t="s">
        <v>29</v>
      </c>
      <c r="G49" t="s">
        <v>126</v>
      </c>
      <c r="H49" t="str">
        <f>'1.Ведомость'!C50</f>
        <v>ШТ</v>
      </c>
      <c r="I49">
        <f>I46*J49</f>
        <v>14</v>
      </c>
      <c r="J49">
        <v>1.9151846785225719</v>
      </c>
      <c r="K49">
        <v>1.9151846800000001</v>
      </c>
      <c r="O49">
        <f t="shared" si="49"/>
        <v>242</v>
      </c>
      <c r="P49">
        <f t="shared" si="50"/>
        <v>242</v>
      </c>
      <c r="Q49">
        <f t="shared" si="51"/>
        <v>0</v>
      </c>
      <c r="R49">
        <f t="shared" si="52"/>
        <v>0</v>
      </c>
      <c r="S49">
        <f t="shared" si="53"/>
        <v>0</v>
      </c>
      <c r="T49">
        <f t="shared" si="54"/>
        <v>0</v>
      </c>
      <c r="U49">
        <f t="shared" si="55"/>
        <v>0</v>
      </c>
      <c r="V49">
        <f t="shared" si="56"/>
        <v>0</v>
      </c>
      <c r="W49">
        <f t="shared" si="57"/>
        <v>0</v>
      </c>
      <c r="X49">
        <f t="shared" si="58"/>
        <v>0</v>
      </c>
      <c r="Y49">
        <f t="shared" si="59"/>
        <v>0</v>
      </c>
      <c r="AA49">
        <v>92868902</v>
      </c>
      <c r="AB49">
        <f t="shared" si="60"/>
        <v>17.3</v>
      </c>
      <c r="AC49">
        <f t="shared" si="61"/>
        <v>17.3</v>
      </c>
      <c r="AD49">
        <f t="shared" si="62"/>
        <v>0</v>
      </c>
      <c r="AE49">
        <f t="shared" si="63"/>
        <v>0</v>
      </c>
      <c r="AF49">
        <f t="shared" si="64"/>
        <v>0</v>
      </c>
      <c r="AG49">
        <f t="shared" si="65"/>
        <v>0</v>
      </c>
      <c r="AH49">
        <f t="shared" si="66"/>
        <v>0</v>
      </c>
      <c r="AI49">
        <f t="shared" si="67"/>
        <v>0</v>
      </c>
      <c r="AJ49">
        <f t="shared" si="68"/>
        <v>0</v>
      </c>
      <c r="AK49">
        <v>17.3</v>
      </c>
      <c r="AL49">
        <v>17.3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3</v>
      </c>
      <c r="BI49">
        <v>1</v>
      </c>
      <c r="BJ49" t="s">
        <v>6</v>
      </c>
      <c r="BM49">
        <v>1100</v>
      </c>
      <c r="BN49">
        <v>0</v>
      </c>
      <c r="BO49" t="s">
        <v>6</v>
      </c>
      <c r="BP49">
        <v>0</v>
      </c>
      <c r="BQ49">
        <v>8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0</v>
      </c>
      <c r="CA49">
        <v>0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69"/>
        <v>242</v>
      </c>
      <c r="CQ49">
        <f>AC49</f>
        <v>17.3</v>
      </c>
      <c r="CR49">
        <f>(((ET49)-(EU49)*BS49)+AE49*BS49)</f>
        <v>0</v>
      </c>
      <c r="CS49">
        <f t="shared" si="70"/>
        <v>0</v>
      </c>
      <c r="CT49">
        <f t="shared" si="71"/>
        <v>0</v>
      </c>
      <c r="CU49">
        <f t="shared" si="72"/>
        <v>0</v>
      </c>
      <c r="CV49">
        <f t="shared" si="73"/>
        <v>0</v>
      </c>
      <c r="CW49">
        <f t="shared" si="74"/>
        <v>0</v>
      </c>
      <c r="CX49">
        <f t="shared" si="75"/>
        <v>0</v>
      </c>
      <c r="CY49">
        <f>(((S49+R49)*AT49)/100)</f>
        <v>0</v>
      </c>
      <c r="CZ49">
        <f>(((S49+R49)*AU49)/100)</f>
        <v>0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21</v>
      </c>
      <c r="DW49" t="s">
        <v>21</v>
      </c>
      <c r="DX49">
        <v>1</v>
      </c>
      <c r="DZ49" t="s">
        <v>6</v>
      </c>
      <c r="EA49" t="s">
        <v>6</v>
      </c>
      <c r="EB49" t="s">
        <v>6</v>
      </c>
      <c r="EC49" t="s">
        <v>6</v>
      </c>
      <c r="EE49">
        <v>59670555</v>
      </c>
      <c r="EF49">
        <v>8</v>
      </c>
      <c r="EG49" t="s">
        <v>81</v>
      </c>
      <c r="EH49">
        <v>0</v>
      </c>
      <c r="EI49" t="s">
        <v>6</v>
      </c>
      <c r="EJ49">
        <v>1</v>
      </c>
      <c r="EK49">
        <v>1100</v>
      </c>
      <c r="EL49" t="s">
        <v>82</v>
      </c>
      <c r="EM49" t="s">
        <v>83</v>
      </c>
      <c r="EO49" t="s">
        <v>6</v>
      </c>
      <c r="EQ49">
        <v>0</v>
      </c>
      <c r="ER49">
        <v>17.3</v>
      </c>
      <c r="ES49">
        <v>17.3</v>
      </c>
      <c r="ET49">
        <v>0</v>
      </c>
      <c r="EU49">
        <v>0</v>
      </c>
      <c r="EV49">
        <v>0</v>
      </c>
      <c r="EW49">
        <v>0</v>
      </c>
      <c r="EX49">
        <v>0</v>
      </c>
      <c r="EZ49">
        <v>5</v>
      </c>
      <c r="FC49">
        <v>0</v>
      </c>
      <c r="FD49">
        <v>18</v>
      </c>
      <c r="FF49">
        <v>16.45</v>
      </c>
      <c r="FQ49">
        <v>0</v>
      </c>
      <c r="FR49">
        <v>0</v>
      </c>
      <c r="FS49">
        <v>0</v>
      </c>
      <c r="FX49">
        <v>0</v>
      </c>
      <c r="FY49">
        <v>0</v>
      </c>
      <c r="GA49" t="s">
        <v>127</v>
      </c>
      <c r="GD49">
        <v>1</v>
      </c>
      <c r="GF49">
        <v>94839869</v>
      </c>
      <c r="GG49">
        <v>2</v>
      </c>
      <c r="GH49">
        <v>3</v>
      </c>
      <c r="GI49">
        <v>4</v>
      </c>
      <c r="GJ49">
        <v>0</v>
      </c>
      <c r="GK49">
        <v>0</v>
      </c>
      <c r="GL49">
        <f t="shared" si="76"/>
        <v>0</v>
      </c>
      <c r="GM49">
        <f t="shared" si="77"/>
        <v>242</v>
      </c>
      <c r="GN49">
        <f t="shared" si="78"/>
        <v>242</v>
      </c>
      <c r="GO49">
        <f t="shared" si="79"/>
        <v>0</v>
      </c>
      <c r="GP49">
        <f t="shared" si="80"/>
        <v>0</v>
      </c>
      <c r="GR49">
        <v>1</v>
      </c>
      <c r="GS49">
        <v>1</v>
      </c>
      <c r="GT49">
        <v>0</v>
      </c>
      <c r="GU49" t="s">
        <v>6</v>
      </c>
      <c r="GV49">
        <f t="shared" si="81"/>
        <v>0</v>
      </c>
      <c r="GW49">
        <v>1</v>
      </c>
      <c r="GX49">
        <f t="shared" si="82"/>
        <v>0</v>
      </c>
      <c r="HA49">
        <v>0</v>
      </c>
      <c r="HB49">
        <v>0</v>
      </c>
      <c r="HC49">
        <f t="shared" si="83"/>
        <v>0</v>
      </c>
      <c r="HE49" t="s">
        <v>35</v>
      </c>
      <c r="HF49" t="s">
        <v>36</v>
      </c>
      <c r="HG49">
        <f>ROUND(AC49*I49,0)</f>
        <v>242</v>
      </c>
      <c r="HM49" t="s">
        <v>6</v>
      </c>
      <c r="HN49" t="s">
        <v>6</v>
      </c>
      <c r="HO49" t="s">
        <v>6</v>
      </c>
      <c r="HP49" t="s">
        <v>6</v>
      </c>
      <c r="HQ49" t="s">
        <v>6</v>
      </c>
      <c r="HS49">
        <v>0</v>
      </c>
      <c r="IK49">
        <v>0</v>
      </c>
    </row>
    <row r="50" spans="1:245" x14ac:dyDescent="0.2">
      <c r="A50">
        <v>18</v>
      </c>
      <c r="B50">
        <v>1</v>
      </c>
      <c r="C50">
        <v>63</v>
      </c>
      <c r="E50" t="s">
        <v>128</v>
      </c>
      <c r="F50" t="s">
        <v>129</v>
      </c>
      <c r="G50" t="s">
        <v>130</v>
      </c>
      <c r="H50" t="str">
        <f>'1.Ведомость'!C51</f>
        <v>1000 ШТ</v>
      </c>
      <c r="I50">
        <f>I46*J50</f>
        <v>0.17</v>
      </c>
      <c r="J50">
        <v>2.3255813953488375E-2</v>
      </c>
      <c r="K50">
        <v>2.3255809999999998E-2</v>
      </c>
      <c r="O50">
        <f t="shared" si="49"/>
        <v>270</v>
      </c>
      <c r="P50">
        <f t="shared" si="50"/>
        <v>270</v>
      </c>
      <c r="Q50">
        <f t="shared" si="51"/>
        <v>0</v>
      </c>
      <c r="R50">
        <f t="shared" si="52"/>
        <v>0</v>
      </c>
      <c r="S50">
        <f t="shared" si="53"/>
        <v>0</v>
      </c>
      <c r="T50">
        <f t="shared" si="54"/>
        <v>0</v>
      </c>
      <c r="U50">
        <f t="shared" si="55"/>
        <v>0</v>
      </c>
      <c r="V50">
        <f t="shared" si="56"/>
        <v>0</v>
      </c>
      <c r="W50">
        <f t="shared" si="57"/>
        <v>0</v>
      </c>
      <c r="X50">
        <f t="shared" si="58"/>
        <v>0</v>
      </c>
      <c r="Y50">
        <f t="shared" si="59"/>
        <v>0</v>
      </c>
      <c r="AA50">
        <v>92868902</v>
      </c>
      <c r="AB50">
        <f t="shared" si="60"/>
        <v>160</v>
      </c>
      <c r="AC50">
        <f t="shared" si="61"/>
        <v>160</v>
      </c>
      <c r="AD50">
        <f t="shared" si="62"/>
        <v>0</v>
      </c>
      <c r="AE50">
        <f t="shared" si="63"/>
        <v>0</v>
      </c>
      <c r="AF50">
        <f t="shared" si="64"/>
        <v>0</v>
      </c>
      <c r="AG50">
        <f t="shared" si="65"/>
        <v>0</v>
      </c>
      <c r="AH50">
        <f t="shared" si="66"/>
        <v>0</v>
      </c>
      <c r="AI50">
        <f t="shared" si="67"/>
        <v>0</v>
      </c>
      <c r="AJ50">
        <f t="shared" si="68"/>
        <v>0</v>
      </c>
      <c r="AK50">
        <v>160</v>
      </c>
      <c r="AL50">
        <v>160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1</v>
      </c>
      <c r="BJ50" t="s">
        <v>132</v>
      </c>
      <c r="BM50">
        <v>500001</v>
      </c>
      <c r="BN50">
        <v>0</v>
      </c>
      <c r="BO50" t="s">
        <v>6</v>
      </c>
      <c r="BP50">
        <v>0</v>
      </c>
      <c r="BQ50">
        <v>8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0</v>
      </c>
      <c r="CA50">
        <v>0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69"/>
        <v>270</v>
      </c>
      <c r="CQ50">
        <f>AC50*BC50</f>
        <v>1587.2</v>
      </c>
      <c r="CR50">
        <f>(((ET50)*BB50-(EU50)*BS50)+AE50*BS50)</f>
        <v>0</v>
      </c>
      <c r="CS50">
        <f t="shared" si="70"/>
        <v>0</v>
      </c>
      <c r="CT50">
        <f t="shared" si="71"/>
        <v>0</v>
      </c>
      <c r="CU50">
        <f t="shared" si="72"/>
        <v>0</v>
      </c>
      <c r="CV50">
        <f t="shared" si="73"/>
        <v>0</v>
      </c>
      <c r="CW50">
        <f t="shared" si="74"/>
        <v>0</v>
      </c>
      <c r="CX50">
        <f t="shared" si="75"/>
        <v>0</v>
      </c>
      <c r="CY50">
        <f>0</f>
        <v>0</v>
      </c>
      <c r="CZ50">
        <f>0</f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131</v>
      </c>
      <c r="DW50" t="s">
        <v>131</v>
      </c>
      <c r="DX50">
        <v>1</v>
      </c>
      <c r="DZ50" t="s">
        <v>6</v>
      </c>
      <c r="EA50" t="s">
        <v>6</v>
      </c>
      <c r="EB50" t="s">
        <v>6</v>
      </c>
      <c r="EC50" t="s">
        <v>6</v>
      </c>
      <c r="EE50">
        <v>59670228</v>
      </c>
      <c r="EF50">
        <v>8</v>
      </c>
      <c r="EG50" t="s">
        <v>81</v>
      </c>
      <c r="EH50">
        <v>0</v>
      </c>
      <c r="EI50" t="s">
        <v>6</v>
      </c>
      <c r="EJ50">
        <v>1</v>
      </c>
      <c r="EK50">
        <v>500001</v>
      </c>
      <c r="EL50" t="s">
        <v>118</v>
      </c>
      <c r="EM50" t="s">
        <v>119</v>
      </c>
      <c r="EO50" t="s">
        <v>6</v>
      </c>
      <c r="EQ50">
        <v>0</v>
      </c>
      <c r="ER50">
        <v>160</v>
      </c>
      <c r="ES50">
        <v>160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v>0</v>
      </c>
      <c r="FS50">
        <v>0</v>
      </c>
      <c r="FX50">
        <v>0</v>
      </c>
      <c r="FY50">
        <v>0</v>
      </c>
      <c r="GA50" t="s">
        <v>6</v>
      </c>
      <c r="GD50">
        <v>1</v>
      </c>
      <c r="GF50">
        <v>-739449243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76"/>
        <v>0</v>
      </c>
      <c r="GM50">
        <f t="shared" si="77"/>
        <v>270</v>
      </c>
      <c r="GN50">
        <f t="shared" si="78"/>
        <v>270</v>
      </c>
      <c r="GO50">
        <f t="shared" si="79"/>
        <v>0</v>
      </c>
      <c r="GP50">
        <f t="shared" si="80"/>
        <v>0</v>
      </c>
      <c r="GR50">
        <v>0</v>
      </c>
      <c r="GS50">
        <v>3</v>
      </c>
      <c r="GT50">
        <v>0</v>
      </c>
      <c r="GU50" t="s">
        <v>6</v>
      </c>
      <c r="GV50">
        <f t="shared" si="81"/>
        <v>0</v>
      </c>
      <c r="GW50">
        <v>1</v>
      </c>
      <c r="GX50">
        <f t="shared" si="82"/>
        <v>0</v>
      </c>
      <c r="HA50">
        <v>0</v>
      </c>
      <c r="HB50">
        <v>0</v>
      </c>
      <c r="HC50">
        <f t="shared" si="83"/>
        <v>0</v>
      </c>
      <c r="HE50" t="s">
        <v>6</v>
      </c>
      <c r="HF50" t="s">
        <v>6</v>
      </c>
      <c r="HM50" t="s">
        <v>6</v>
      </c>
      <c r="HN50" t="s">
        <v>6</v>
      </c>
      <c r="HO50" t="s">
        <v>6</v>
      </c>
      <c r="HP50" t="s">
        <v>6</v>
      </c>
      <c r="HQ50" t="s">
        <v>6</v>
      </c>
      <c r="HS50">
        <v>0</v>
      </c>
      <c r="IK50">
        <v>0</v>
      </c>
    </row>
    <row r="51" spans="1:245" x14ac:dyDescent="0.2">
      <c r="A51">
        <v>18</v>
      </c>
      <c r="B51">
        <v>1</v>
      </c>
      <c r="C51">
        <v>69</v>
      </c>
      <c r="E51" t="s">
        <v>133</v>
      </c>
      <c r="F51" t="s">
        <v>29</v>
      </c>
      <c r="G51" t="s">
        <v>134</v>
      </c>
      <c r="H51" t="str">
        <f>'1.Ведомость'!C52</f>
        <v>ШТ</v>
      </c>
      <c r="I51">
        <f>I46*J51</f>
        <v>170</v>
      </c>
      <c r="J51">
        <v>23.255813953488374</v>
      </c>
      <c r="K51">
        <v>23.25581395</v>
      </c>
      <c r="O51">
        <f t="shared" si="49"/>
        <v>7358</v>
      </c>
      <c r="P51">
        <f t="shared" si="50"/>
        <v>7358</v>
      </c>
      <c r="Q51">
        <f t="shared" si="51"/>
        <v>0</v>
      </c>
      <c r="R51">
        <f t="shared" si="52"/>
        <v>0</v>
      </c>
      <c r="S51">
        <f t="shared" si="53"/>
        <v>0</v>
      </c>
      <c r="T51">
        <f t="shared" si="54"/>
        <v>0</v>
      </c>
      <c r="U51">
        <f t="shared" si="55"/>
        <v>0</v>
      </c>
      <c r="V51">
        <f t="shared" si="56"/>
        <v>0</v>
      </c>
      <c r="W51">
        <f t="shared" si="57"/>
        <v>0</v>
      </c>
      <c r="X51">
        <f t="shared" si="58"/>
        <v>0</v>
      </c>
      <c r="Y51">
        <f t="shared" si="59"/>
        <v>0</v>
      </c>
      <c r="AA51">
        <v>92868902</v>
      </c>
      <c r="AB51">
        <f t="shared" si="60"/>
        <v>43.28</v>
      </c>
      <c r="AC51">
        <f t="shared" si="61"/>
        <v>43.28</v>
      </c>
      <c r="AD51">
        <f t="shared" si="62"/>
        <v>0</v>
      </c>
      <c r="AE51">
        <f t="shared" si="63"/>
        <v>0</v>
      </c>
      <c r="AF51">
        <f t="shared" si="64"/>
        <v>0</v>
      </c>
      <c r="AG51">
        <f t="shared" si="65"/>
        <v>0</v>
      </c>
      <c r="AH51">
        <f t="shared" si="66"/>
        <v>0</v>
      </c>
      <c r="AI51">
        <f t="shared" si="67"/>
        <v>0</v>
      </c>
      <c r="AJ51">
        <f t="shared" si="68"/>
        <v>0</v>
      </c>
      <c r="AK51">
        <v>43.28</v>
      </c>
      <c r="AL51">
        <v>43.28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3</v>
      </c>
      <c r="BI51">
        <v>1</v>
      </c>
      <c r="BJ51" t="s">
        <v>6</v>
      </c>
      <c r="BM51">
        <v>1100</v>
      </c>
      <c r="BN51">
        <v>0</v>
      </c>
      <c r="BO51" t="s">
        <v>6</v>
      </c>
      <c r="BP51">
        <v>0</v>
      </c>
      <c r="BQ51">
        <v>8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0</v>
      </c>
      <c r="CA51">
        <v>0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69"/>
        <v>7358</v>
      </c>
      <c r="CQ51">
        <f>AC51</f>
        <v>43.28</v>
      </c>
      <c r="CR51">
        <f>(((ET51)-(EU51)*BS51)+AE51*BS51)</f>
        <v>0</v>
      </c>
      <c r="CS51">
        <f t="shared" si="70"/>
        <v>0</v>
      </c>
      <c r="CT51">
        <f t="shared" si="71"/>
        <v>0</v>
      </c>
      <c r="CU51">
        <f t="shared" si="72"/>
        <v>0</v>
      </c>
      <c r="CV51">
        <f t="shared" si="73"/>
        <v>0</v>
      </c>
      <c r="CW51">
        <f t="shared" si="74"/>
        <v>0</v>
      </c>
      <c r="CX51">
        <f t="shared" si="75"/>
        <v>0</v>
      </c>
      <c r="CY51">
        <f>(((S51+R51)*AT51)/100)</f>
        <v>0</v>
      </c>
      <c r="CZ51">
        <f>(((S51+R51)*AU51)/100)</f>
        <v>0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21</v>
      </c>
      <c r="DW51" t="s">
        <v>21</v>
      </c>
      <c r="DX51">
        <v>1</v>
      </c>
      <c r="DZ51" t="s">
        <v>6</v>
      </c>
      <c r="EA51" t="s">
        <v>6</v>
      </c>
      <c r="EB51" t="s">
        <v>6</v>
      </c>
      <c r="EC51" t="s">
        <v>6</v>
      </c>
      <c r="EE51">
        <v>59670555</v>
      </c>
      <c r="EF51">
        <v>8</v>
      </c>
      <c r="EG51" t="s">
        <v>81</v>
      </c>
      <c r="EH51">
        <v>0</v>
      </c>
      <c r="EI51" t="s">
        <v>6</v>
      </c>
      <c r="EJ51">
        <v>1</v>
      </c>
      <c r="EK51">
        <v>1100</v>
      </c>
      <c r="EL51" t="s">
        <v>82</v>
      </c>
      <c r="EM51" t="s">
        <v>83</v>
      </c>
      <c r="EO51" t="s">
        <v>6</v>
      </c>
      <c r="EQ51">
        <v>0</v>
      </c>
      <c r="ER51">
        <v>43.28</v>
      </c>
      <c r="ES51">
        <v>43.28</v>
      </c>
      <c r="ET51">
        <v>0</v>
      </c>
      <c r="EU51">
        <v>0</v>
      </c>
      <c r="EV51">
        <v>0</v>
      </c>
      <c r="EW51">
        <v>0</v>
      </c>
      <c r="EX51">
        <v>0</v>
      </c>
      <c r="EZ51">
        <v>5</v>
      </c>
      <c r="FC51">
        <v>0</v>
      </c>
      <c r="FD51">
        <v>18</v>
      </c>
      <c r="FF51">
        <v>41.15</v>
      </c>
      <c r="FQ51">
        <v>0</v>
      </c>
      <c r="FR51">
        <v>0</v>
      </c>
      <c r="FS51">
        <v>0</v>
      </c>
      <c r="FX51">
        <v>0</v>
      </c>
      <c r="FY51">
        <v>0</v>
      </c>
      <c r="GA51" t="s">
        <v>135</v>
      </c>
      <c r="GD51">
        <v>1</v>
      </c>
      <c r="GF51">
        <v>2016985872</v>
      </c>
      <c r="GG51">
        <v>2</v>
      </c>
      <c r="GH51">
        <v>3</v>
      </c>
      <c r="GI51">
        <v>4</v>
      </c>
      <c r="GJ51">
        <v>0</v>
      </c>
      <c r="GK51">
        <v>0</v>
      </c>
      <c r="GL51">
        <f t="shared" si="76"/>
        <v>0</v>
      </c>
      <c r="GM51">
        <f t="shared" si="77"/>
        <v>7358</v>
      </c>
      <c r="GN51">
        <f t="shared" si="78"/>
        <v>7358</v>
      </c>
      <c r="GO51">
        <f t="shared" si="79"/>
        <v>0</v>
      </c>
      <c r="GP51">
        <f t="shared" si="80"/>
        <v>0</v>
      </c>
      <c r="GR51">
        <v>1</v>
      </c>
      <c r="GS51">
        <v>1</v>
      </c>
      <c r="GT51">
        <v>0</v>
      </c>
      <c r="GU51" t="s">
        <v>6</v>
      </c>
      <c r="GV51">
        <f t="shared" si="81"/>
        <v>0</v>
      </c>
      <c r="GW51">
        <v>1</v>
      </c>
      <c r="GX51">
        <f t="shared" si="82"/>
        <v>0</v>
      </c>
      <c r="HA51">
        <v>0</v>
      </c>
      <c r="HB51">
        <v>0</v>
      </c>
      <c r="HC51">
        <f t="shared" si="83"/>
        <v>0</v>
      </c>
      <c r="HE51" t="s">
        <v>35</v>
      </c>
      <c r="HF51" t="s">
        <v>36</v>
      </c>
      <c r="HG51">
        <f>ROUND(AC51*I51,0)</f>
        <v>7358</v>
      </c>
      <c r="HM51" t="s">
        <v>6</v>
      </c>
      <c r="HN51" t="s">
        <v>6</v>
      </c>
      <c r="HO51" t="s">
        <v>6</v>
      </c>
      <c r="HP51" t="s">
        <v>6</v>
      </c>
      <c r="HQ51" t="s">
        <v>6</v>
      </c>
      <c r="HS51">
        <v>0</v>
      </c>
      <c r="IK51">
        <v>0</v>
      </c>
    </row>
    <row r="52" spans="1:245" x14ac:dyDescent="0.2">
      <c r="A52">
        <v>18</v>
      </c>
      <c r="B52">
        <v>1</v>
      </c>
      <c r="C52">
        <v>70</v>
      </c>
      <c r="E52" t="s">
        <v>136</v>
      </c>
      <c r="F52" t="s">
        <v>29</v>
      </c>
      <c r="G52" t="s">
        <v>137</v>
      </c>
      <c r="H52" t="str">
        <f>'1.Ведомость'!C53</f>
        <v>ШТ</v>
      </c>
      <c r="I52">
        <f>I46*J52</f>
        <v>680</v>
      </c>
      <c r="J52">
        <v>93.023255813953497</v>
      </c>
      <c r="K52">
        <v>93.023255809999995</v>
      </c>
      <c r="O52">
        <f t="shared" si="49"/>
        <v>830</v>
      </c>
      <c r="P52">
        <f t="shared" si="50"/>
        <v>830</v>
      </c>
      <c r="Q52">
        <f t="shared" si="51"/>
        <v>0</v>
      </c>
      <c r="R52">
        <f t="shared" si="52"/>
        <v>0</v>
      </c>
      <c r="S52">
        <f t="shared" si="53"/>
        <v>0</v>
      </c>
      <c r="T52">
        <f t="shared" si="54"/>
        <v>0</v>
      </c>
      <c r="U52">
        <f t="shared" si="55"/>
        <v>0</v>
      </c>
      <c r="V52">
        <f t="shared" si="56"/>
        <v>0</v>
      </c>
      <c r="W52">
        <f t="shared" si="57"/>
        <v>0</v>
      </c>
      <c r="X52">
        <f t="shared" si="58"/>
        <v>0</v>
      </c>
      <c r="Y52">
        <f t="shared" si="59"/>
        <v>0</v>
      </c>
      <c r="AA52">
        <v>92868902</v>
      </c>
      <c r="AB52">
        <f t="shared" si="60"/>
        <v>1.22</v>
      </c>
      <c r="AC52">
        <f t="shared" si="61"/>
        <v>1.22</v>
      </c>
      <c r="AD52">
        <f t="shared" si="62"/>
        <v>0</v>
      </c>
      <c r="AE52">
        <f t="shared" si="63"/>
        <v>0</v>
      </c>
      <c r="AF52">
        <f t="shared" si="64"/>
        <v>0</v>
      </c>
      <c r="AG52">
        <f t="shared" si="65"/>
        <v>0</v>
      </c>
      <c r="AH52">
        <f t="shared" si="66"/>
        <v>0</v>
      </c>
      <c r="AI52">
        <f t="shared" si="67"/>
        <v>0</v>
      </c>
      <c r="AJ52">
        <f t="shared" si="68"/>
        <v>0</v>
      </c>
      <c r="AK52">
        <v>1.22</v>
      </c>
      <c r="AL52">
        <v>1.22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3</v>
      </c>
      <c r="BI52">
        <v>1</v>
      </c>
      <c r="BJ52" t="s">
        <v>6</v>
      </c>
      <c r="BM52">
        <v>1100</v>
      </c>
      <c r="BN52">
        <v>0</v>
      </c>
      <c r="BO52" t="s">
        <v>6</v>
      </c>
      <c r="BP52">
        <v>0</v>
      </c>
      <c r="BQ52">
        <v>8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0</v>
      </c>
      <c r="CA52">
        <v>0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69"/>
        <v>830</v>
      </c>
      <c r="CQ52">
        <f>AC52</f>
        <v>1.22</v>
      </c>
      <c r="CR52">
        <f>(((ET52)-(EU52)*BS52)+AE52*BS52)</f>
        <v>0</v>
      </c>
      <c r="CS52">
        <f t="shared" si="70"/>
        <v>0</v>
      </c>
      <c r="CT52">
        <f t="shared" si="71"/>
        <v>0</v>
      </c>
      <c r="CU52">
        <f t="shared" si="72"/>
        <v>0</v>
      </c>
      <c r="CV52">
        <f t="shared" si="73"/>
        <v>0</v>
      </c>
      <c r="CW52">
        <f t="shared" si="74"/>
        <v>0</v>
      </c>
      <c r="CX52">
        <f t="shared" si="75"/>
        <v>0</v>
      </c>
      <c r="CY52">
        <f>(((S52+R52)*AT52)/100)</f>
        <v>0</v>
      </c>
      <c r="CZ52">
        <f>(((S52+R52)*AU52)/100)</f>
        <v>0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21</v>
      </c>
      <c r="DW52" t="s">
        <v>21</v>
      </c>
      <c r="DX52">
        <v>1</v>
      </c>
      <c r="DZ52" t="s">
        <v>6</v>
      </c>
      <c r="EA52" t="s">
        <v>6</v>
      </c>
      <c r="EB52" t="s">
        <v>6</v>
      </c>
      <c r="EC52" t="s">
        <v>6</v>
      </c>
      <c r="EE52">
        <v>59670555</v>
      </c>
      <c r="EF52">
        <v>8</v>
      </c>
      <c r="EG52" t="s">
        <v>81</v>
      </c>
      <c r="EH52">
        <v>0</v>
      </c>
      <c r="EI52" t="s">
        <v>6</v>
      </c>
      <c r="EJ52">
        <v>1</v>
      </c>
      <c r="EK52">
        <v>1100</v>
      </c>
      <c r="EL52" t="s">
        <v>82</v>
      </c>
      <c r="EM52" t="s">
        <v>83</v>
      </c>
      <c r="EO52" t="s">
        <v>6</v>
      </c>
      <c r="EQ52">
        <v>0</v>
      </c>
      <c r="ER52">
        <v>1.22</v>
      </c>
      <c r="ES52">
        <v>1.22</v>
      </c>
      <c r="ET52">
        <v>0</v>
      </c>
      <c r="EU52">
        <v>0</v>
      </c>
      <c r="EV52">
        <v>0</v>
      </c>
      <c r="EW52">
        <v>0</v>
      </c>
      <c r="EX52">
        <v>0</v>
      </c>
      <c r="EZ52">
        <v>5</v>
      </c>
      <c r="FC52">
        <v>0</v>
      </c>
      <c r="FD52">
        <v>18</v>
      </c>
      <c r="FF52">
        <v>1.1599999999999999</v>
      </c>
      <c r="FQ52">
        <v>0</v>
      </c>
      <c r="FR52">
        <v>0</v>
      </c>
      <c r="FS52">
        <v>0</v>
      </c>
      <c r="FX52">
        <v>0</v>
      </c>
      <c r="FY52">
        <v>0</v>
      </c>
      <c r="GA52" t="s">
        <v>138</v>
      </c>
      <c r="GD52">
        <v>1</v>
      </c>
      <c r="GF52">
        <v>-286122796</v>
      </c>
      <c r="GG52">
        <v>2</v>
      </c>
      <c r="GH52">
        <v>3</v>
      </c>
      <c r="GI52">
        <v>4</v>
      </c>
      <c r="GJ52">
        <v>0</v>
      </c>
      <c r="GK52">
        <v>0</v>
      </c>
      <c r="GL52">
        <f t="shared" si="76"/>
        <v>0</v>
      </c>
      <c r="GM52">
        <f t="shared" si="77"/>
        <v>830</v>
      </c>
      <c r="GN52">
        <f t="shared" si="78"/>
        <v>830</v>
      </c>
      <c r="GO52">
        <f t="shared" si="79"/>
        <v>0</v>
      </c>
      <c r="GP52">
        <f t="shared" si="80"/>
        <v>0</v>
      </c>
      <c r="GR52">
        <v>1</v>
      </c>
      <c r="GS52">
        <v>1</v>
      </c>
      <c r="GT52">
        <v>0</v>
      </c>
      <c r="GU52" t="s">
        <v>6</v>
      </c>
      <c r="GV52">
        <f t="shared" si="81"/>
        <v>0</v>
      </c>
      <c r="GW52">
        <v>1</v>
      </c>
      <c r="GX52">
        <f t="shared" si="82"/>
        <v>0</v>
      </c>
      <c r="HA52">
        <v>0</v>
      </c>
      <c r="HB52">
        <v>0</v>
      </c>
      <c r="HC52">
        <f t="shared" si="83"/>
        <v>0</v>
      </c>
      <c r="HE52" t="s">
        <v>35</v>
      </c>
      <c r="HF52" t="s">
        <v>36</v>
      </c>
      <c r="HG52">
        <f>ROUND(AC52*I52,0)</f>
        <v>830</v>
      </c>
      <c r="HM52" t="s">
        <v>6</v>
      </c>
      <c r="HN52" t="s">
        <v>6</v>
      </c>
      <c r="HO52" t="s">
        <v>6</v>
      </c>
      <c r="HP52" t="s">
        <v>6</v>
      </c>
      <c r="HQ52" t="s">
        <v>6</v>
      </c>
      <c r="HS52">
        <v>0</v>
      </c>
      <c r="IK52">
        <v>0</v>
      </c>
    </row>
    <row r="53" spans="1:245" x14ac:dyDescent="0.2">
      <c r="A53">
        <v>18</v>
      </c>
      <c r="B53">
        <v>1</v>
      </c>
      <c r="C53">
        <v>71</v>
      </c>
      <c r="E53" t="s">
        <v>139</v>
      </c>
      <c r="F53" t="s">
        <v>29</v>
      </c>
      <c r="G53" t="s">
        <v>140</v>
      </c>
      <c r="H53" t="str">
        <f>'1.Ведомость'!C54</f>
        <v>ШТ</v>
      </c>
      <c r="I53">
        <f>I46*J53</f>
        <v>680</v>
      </c>
      <c r="J53">
        <v>93.023255813953497</v>
      </c>
      <c r="K53">
        <v>93.023255809999995</v>
      </c>
      <c r="O53">
        <f t="shared" si="49"/>
        <v>782</v>
      </c>
      <c r="P53">
        <f t="shared" si="50"/>
        <v>782</v>
      </c>
      <c r="Q53">
        <f t="shared" si="51"/>
        <v>0</v>
      </c>
      <c r="R53">
        <f t="shared" si="52"/>
        <v>0</v>
      </c>
      <c r="S53">
        <f t="shared" si="53"/>
        <v>0</v>
      </c>
      <c r="T53">
        <f t="shared" si="54"/>
        <v>0</v>
      </c>
      <c r="U53">
        <f t="shared" si="55"/>
        <v>0</v>
      </c>
      <c r="V53">
        <f t="shared" si="56"/>
        <v>0</v>
      </c>
      <c r="W53">
        <f t="shared" si="57"/>
        <v>0</v>
      </c>
      <c r="X53">
        <f t="shared" si="58"/>
        <v>0</v>
      </c>
      <c r="Y53">
        <f t="shared" si="59"/>
        <v>0</v>
      </c>
      <c r="AA53">
        <v>92868902</v>
      </c>
      <c r="AB53">
        <f t="shared" si="60"/>
        <v>1.1499999999999999</v>
      </c>
      <c r="AC53">
        <f t="shared" si="61"/>
        <v>1.1499999999999999</v>
      </c>
      <c r="AD53">
        <f t="shared" si="62"/>
        <v>0</v>
      </c>
      <c r="AE53">
        <f t="shared" si="63"/>
        <v>0</v>
      </c>
      <c r="AF53">
        <f t="shared" si="64"/>
        <v>0</v>
      </c>
      <c r="AG53">
        <f t="shared" si="65"/>
        <v>0</v>
      </c>
      <c r="AH53">
        <f t="shared" si="66"/>
        <v>0</v>
      </c>
      <c r="AI53">
        <f t="shared" si="67"/>
        <v>0</v>
      </c>
      <c r="AJ53">
        <f t="shared" si="68"/>
        <v>0</v>
      </c>
      <c r="AK53">
        <v>1.1500000000000001</v>
      </c>
      <c r="AL53">
        <v>1.1500000000000001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3</v>
      </c>
      <c r="BI53">
        <v>1</v>
      </c>
      <c r="BJ53" t="s">
        <v>6</v>
      </c>
      <c r="BM53">
        <v>1100</v>
      </c>
      <c r="BN53">
        <v>0</v>
      </c>
      <c r="BO53" t="s">
        <v>6</v>
      </c>
      <c r="BP53">
        <v>0</v>
      </c>
      <c r="BQ53">
        <v>8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0</v>
      </c>
      <c r="CA53">
        <v>0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69"/>
        <v>782</v>
      </c>
      <c r="CQ53">
        <f>AC53</f>
        <v>1.1499999999999999</v>
      </c>
      <c r="CR53">
        <f>(((ET53)-(EU53)*BS53)+AE53*BS53)</f>
        <v>0</v>
      </c>
      <c r="CS53">
        <f t="shared" si="70"/>
        <v>0</v>
      </c>
      <c r="CT53">
        <f t="shared" si="71"/>
        <v>0</v>
      </c>
      <c r="CU53">
        <f t="shared" si="72"/>
        <v>0</v>
      </c>
      <c r="CV53">
        <f t="shared" si="73"/>
        <v>0</v>
      </c>
      <c r="CW53">
        <f t="shared" si="74"/>
        <v>0</v>
      </c>
      <c r="CX53">
        <f t="shared" si="75"/>
        <v>0</v>
      </c>
      <c r="CY53">
        <f>(((S53+R53)*AT53)/100)</f>
        <v>0</v>
      </c>
      <c r="CZ53">
        <f>(((S53+R53)*AU53)/100)</f>
        <v>0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21</v>
      </c>
      <c r="DW53" t="s">
        <v>21</v>
      </c>
      <c r="DX53">
        <v>1</v>
      </c>
      <c r="DZ53" t="s">
        <v>6</v>
      </c>
      <c r="EA53" t="s">
        <v>6</v>
      </c>
      <c r="EB53" t="s">
        <v>6</v>
      </c>
      <c r="EC53" t="s">
        <v>6</v>
      </c>
      <c r="EE53">
        <v>59670555</v>
      </c>
      <c r="EF53">
        <v>8</v>
      </c>
      <c r="EG53" t="s">
        <v>81</v>
      </c>
      <c r="EH53">
        <v>0</v>
      </c>
      <c r="EI53" t="s">
        <v>6</v>
      </c>
      <c r="EJ53">
        <v>1</v>
      </c>
      <c r="EK53">
        <v>1100</v>
      </c>
      <c r="EL53" t="s">
        <v>82</v>
      </c>
      <c r="EM53" t="s">
        <v>83</v>
      </c>
      <c r="EO53" t="s">
        <v>6</v>
      </c>
      <c r="EQ53">
        <v>0</v>
      </c>
      <c r="ER53">
        <v>1.1500000000000001</v>
      </c>
      <c r="ES53">
        <v>1.1500000000000001</v>
      </c>
      <c r="ET53">
        <v>0</v>
      </c>
      <c r="EU53">
        <v>0</v>
      </c>
      <c r="EV53">
        <v>0</v>
      </c>
      <c r="EW53">
        <v>0</v>
      </c>
      <c r="EX53">
        <v>0</v>
      </c>
      <c r="EZ53">
        <v>5</v>
      </c>
      <c r="FC53">
        <v>0</v>
      </c>
      <c r="FD53">
        <v>18</v>
      </c>
      <c r="FF53">
        <v>1.1000000000000001</v>
      </c>
      <c r="FQ53">
        <v>0</v>
      </c>
      <c r="FR53">
        <v>0</v>
      </c>
      <c r="FS53">
        <v>0</v>
      </c>
      <c r="FX53">
        <v>0</v>
      </c>
      <c r="FY53">
        <v>0</v>
      </c>
      <c r="GA53" t="s">
        <v>141</v>
      </c>
      <c r="GD53">
        <v>1</v>
      </c>
      <c r="GF53">
        <v>1103172092</v>
      </c>
      <c r="GG53">
        <v>2</v>
      </c>
      <c r="GH53">
        <v>3</v>
      </c>
      <c r="GI53">
        <v>4</v>
      </c>
      <c r="GJ53">
        <v>0</v>
      </c>
      <c r="GK53">
        <v>0</v>
      </c>
      <c r="GL53">
        <f t="shared" si="76"/>
        <v>0</v>
      </c>
      <c r="GM53">
        <f t="shared" si="77"/>
        <v>782</v>
      </c>
      <c r="GN53">
        <f t="shared" si="78"/>
        <v>782</v>
      </c>
      <c r="GO53">
        <f t="shared" si="79"/>
        <v>0</v>
      </c>
      <c r="GP53">
        <f t="shared" si="80"/>
        <v>0</v>
      </c>
      <c r="GR53">
        <v>1</v>
      </c>
      <c r="GS53">
        <v>1</v>
      </c>
      <c r="GT53">
        <v>0</v>
      </c>
      <c r="GU53" t="s">
        <v>6</v>
      </c>
      <c r="GV53">
        <f t="shared" si="81"/>
        <v>0</v>
      </c>
      <c r="GW53">
        <v>1</v>
      </c>
      <c r="GX53">
        <f t="shared" si="82"/>
        <v>0</v>
      </c>
      <c r="HA53">
        <v>0</v>
      </c>
      <c r="HB53">
        <v>0</v>
      </c>
      <c r="HC53">
        <f t="shared" si="83"/>
        <v>0</v>
      </c>
      <c r="HE53" t="s">
        <v>35</v>
      </c>
      <c r="HF53" t="s">
        <v>36</v>
      </c>
      <c r="HG53">
        <f>ROUND(AC53*I53,0)</f>
        <v>782</v>
      </c>
      <c r="HM53" t="s">
        <v>6</v>
      </c>
      <c r="HN53" t="s">
        <v>6</v>
      </c>
      <c r="HO53" t="s">
        <v>6</v>
      </c>
      <c r="HP53" t="s">
        <v>6</v>
      </c>
      <c r="HQ53" t="s">
        <v>6</v>
      </c>
      <c r="HS53">
        <v>0</v>
      </c>
      <c r="IK53">
        <v>0</v>
      </c>
    </row>
    <row r="54" spans="1:245" x14ac:dyDescent="0.2">
      <c r="A54">
        <v>18</v>
      </c>
      <c r="B54">
        <v>1</v>
      </c>
      <c r="C54">
        <v>72</v>
      </c>
      <c r="E54" t="s">
        <v>142</v>
      </c>
      <c r="F54" t="s">
        <v>29</v>
      </c>
      <c r="G54" t="s">
        <v>143</v>
      </c>
      <c r="H54" t="str">
        <f>'1.Ведомость'!C55</f>
        <v>ШТ</v>
      </c>
      <c r="I54">
        <f>I46*J54</f>
        <v>680</v>
      </c>
      <c r="J54">
        <v>93.023255813953497</v>
      </c>
      <c r="K54">
        <v>93.023255809999995</v>
      </c>
      <c r="O54">
        <f t="shared" si="49"/>
        <v>612</v>
      </c>
      <c r="P54">
        <f t="shared" si="50"/>
        <v>612</v>
      </c>
      <c r="Q54">
        <f t="shared" si="51"/>
        <v>0</v>
      </c>
      <c r="R54">
        <f t="shared" si="52"/>
        <v>0</v>
      </c>
      <c r="S54">
        <f t="shared" si="53"/>
        <v>0</v>
      </c>
      <c r="T54">
        <f t="shared" si="54"/>
        <v>0</v>
      </c>
      <c r="U54">
        <f t="shared" si="55"/>
        <v>0</v>
      </c>
      <c r="V54">
        <f t="shared" si="56"/>
        <v>0</v>
      </c>
      <c r="W54">
        <f t="shared" si="57"/>
        <v>0</v>
      </c>
      <c r="X54">
        <f t="shared" si="58"/>
        <v>0</v>
      </c>
      <c r="Y54">
        <f t="shared" si="59"/>
        <v>0</v>
      </c>
      <c r="AA54">
        <v>92868902</v>
      </c>
      <c r="AB54">
        <f t="shared" si="60"/>
        <v>0.9</v>
      </c>
      <c r="AC54">
        <f t="shared" si="61"/>
        <v>0.9</v>
      </c>
      <c r="AD54">
        <f t="shared" si="62"/>
        <v>0</v>
      </c>
      <c r="AE54">
        <f t="shared" si="63"/>
        <v>0</v>
      </c>
      <c r="AF54">
        <f t="shared" si="64"/>
        <v>0</v>
      </c>
      <c r="AG54">
        <f t="shared" si="65"/>
        <v>0</v>
      </c>
      <c r="AH54">
        <f t="shared" si="66"/>
        <v>0</v>
      </c>
      <c r="AI54">
        <f t="shared" si="67"/>
        <v>0</v>
      </c>
      <c r="AJ54">
        <f t="shared" si="68"/>
        <v>0</v>
      </c>
      <c r="AK54">
        <v>0.9</v>
      </c>
      <c r="AL54">
        <v>0.9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9.92</v>
      </c>
      <c r="BD54" t="s">
        <v>6</v>
      </c>
      <c r="BE54" t="s">
        <v>6</v>
      </c>
      <c r="BF54" t="s">
        <v>6</v>
      </c>
      <c r="BG54" t="s">
        <v>6</v>
      </c>
      <c r="BH54">
        <v>3</v>
      </c>
      <c r="BI54">
        <v>1</v>
      </c>
      <c r="BJ54" t="s">
        <v>6</v>
      </c>
      <c r="BM54">
        <v>1100</v>
      </c>
      <c r="BN54">
        <v>0</v>
      </c>
      <c r="BO54" t="s">
        <v>6</v>
      </c>
      <c r="BP54">
        <v>0</v>
      </c>
      <c r="BQ54">
        <v>8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0</v>
      </c>
      <c r="CA54">
        <v>0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69"/>
        <v>612</v>
      </c>
      <c r="CQ54">
        <f>AC54</f>
        <v>0.9</v>
      </c>
      <c r="CR54">
        <f>(((ET54)-(EU54)*BS54)+AE54*BS54)</f>
        <v>0</v>
      </c>
      <c r="CS54">
        <f t="shared" si="70"/>
        <v>0</v>
      </c>
      <c r="CT54">
        <f t="shared" si="71"/>
        <v>0</v>
      </c>
      <c r="CU54">
        <f t="shared" si="72"/>
        <v>0</v>
      </c>
      <c r="CV54">
        <f t="shared" si="73"/>
        <v>0</v>
      </c>
      <c r="CW54">
        <f t="shared" si="74"/>
        <v>0</v>
      </c>
      <c r="CX54">
        <f t="shared" si="75"/>
        <v>0</v>
      </c>
      <c r="CY54">
        <f>(((S54+R54)*AT54)/100)</f>
        <v>0</v>
      </c>
      <c r="CZ54">
        <f>(((S54+R54)*AU54)/100)</f>
        <v>0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21</v>
      </c>
      <c r="DW54" t="s">
        <v>21</v>
      </c>
      <c r="DX54">
        <v>1</v>
      </c>
      <c r="DZ54" t="s">
        <v>6</v>
      </c>
      <c r="EA54" t="s">
        <v>6</v>
      </c>
      <c r="EB54" t="s">
        <v>6</v>
      </c>
      <c r="EC54" t="s">
        <v>6</v>
      </c>
      <c r="EE54">
        <v>59670555</v>
      </c>
      <c r="EF54">
        <v>8</v>
      </c>
      <c r="EG54" t="s">
        <v>81</v>
      </c>
      <c r="EH54">
        <v>0</v>
      </c>
      <c r="EI54" t="s">
        <v>6</v>
      </c>
      <c r="EJ54">
        <v>1</v>
      </c>
      <c r="EK54">
        <v>1100</v>
      </c>
      <c r="EL54" t="s">
        <v>82</v>
      </c>
      <c r="EM54" t="s">
        <v>83</v>
      </c>
      <c r="EO54" t="s">
        <v>6</v>
      </c>
      <c r="EQ54">
        <v>0</v>
      </c>
      <c r="ER54">
        <v>0.9</v>
      </c>
      <c r="ES54">
        <v>0.9</v>
      </c>
      <c r="ET54">
        <v>0</v>
      </c>
      <c r="EU54">
        <v>0</v>
      </c>
      <c r="EV54">
        <v>0</v>
      </c>
      <c r="EW54">
        <v>0</v>
      </c>
      <c r="EX54">
        <v>0</v>
      </c>
      <c r="EZ54">
        <v>5</v>
      </c>
      <c r="FC54">
        <v>0</v>
      </c>
      <c r="FD54">
        <v>18</v>
      </c>
      <c r="FF54">
        <v>0.85</v>
      </c>
      <c r="FQ54">
        <v>0</v>
      </c>
      <c r="FR54">
        <v>0</v>
      </c>
      <c r="FS54">
        <v>0</v>
      </c>
      <c r="FX54">
        <v>0</v>
      </c>
      <c r="FY54">
        <v>0</v>
      </c>
      <c r="GA54" t="s">
        <v>144</v>
      </c>
      <c r="GD54">
        <v>1</v>
      </c>
      <c r="GF54">
        <v>405285131</v>
      </c>
      <c r="GG54">
        <v>2</v>
      </c>
      <c r="GH54">
        <v>3</v>
      </c>
      <c r="GI54">
        <v>4</v>
      </c>
      <c r="GJ54">
        <v>0</v>
      </c>
      <c r="GK54">
        <v>0</v>
      </c>
      <c r="GL54">
        <f t="shared" si="76"/>
        <v>0</v>
      </c>
      <c r="GM54">
        <f t="shared" si="77"/>
        <v>612</v>
      </c>
      <c r="GN54">
        <f t="shared" si="78"/>
        <v>612</v>
      </c>
      <c r="GO54">
        <f t="shared" si="79"/>
        <v>0</v>
      </c>
      <c r="GP54">
        <f t="shared" si="80"/>
        <v>0</v>
      </c>
      <c r="GR54">
        <v>1</v>
      </c>
      <c r="GS54">
        <v>1</v>
      </c>
      <c r="GT54">
        <v>0</v>
      </c>
      <c r="GU54" t="s">
        <v>6</v>
      </c>
      <c r="GV54">
        <f t="shared" si="81"/>
        <v>0</v>
      </c>
      <c r="GW54">
        <v>1</v>
      </c>
      <c r="GX54">
        <f t="shared" si="82"/>
        <v>0</v>
      </c>
      <c r="HA54">
        <v>0</v>
      </c>
      <c r="HB54">
        <v>0</v>
      </c>
      <c r="HC54">
        <f t="shared" si="83"/>
        <v>0</v>
      </c>
      <c r="HE54" t="s">
        <v>35</v>
      </c>
      <c r="HF54" t="s">
        <v>36</v>
      </c>
      <c r="HG54">
        <f>ROUND(AC54*I54,0)</f>
        <v>612</v>
      </c>
      <c r="HM54" t="s">
        <v>6</v>
      </c>
      <c r="HN54" t="s">
        <v>6</v>
      </c>
      <c r="HO54" t="s">
        <v>6</v>
      </c>
      <c r="HP54" t="s">
        <v>6</v>
      </c>
      <c r="HQ54" t="s">
        <v>6</v>
      </c>
      <c r="HS54">
        <v>0</v>
      </c>
      <c r="IK54">
        <v>0</v>
      </c>
    </row>
    <row r="55" spans="1:245" x14ac:dyDescent="0.2">
      <c r="A55">
        <v>17</v>
      </c>
      <c r="B55">
        <v>1</v>
      </c>
      <c r="C55">
        <f>ROW(SmtRes!A81)</f>
        <v>81</v>
      </c>
      <c r="D55">
        <f>ROW(EtalonRes!A59)</f>
        <v>59</v>
      </c>
      <c r="E55" t="s">
        <v>145</v>
      </c>
      <c r="F55" t="s">
        <v>146</v>
      </c>
      <c r="G55" t="s">
        <v>147</v>
      </c>
      <c r="H55" t="s">
        <v>73</v>
      </c>
      <c r="I55">
        <v>0.9</v>
      </c>
      <c r="J55">
        <v>0</v>
      </c>
      <c r="K55">
        <v>0.9</v>
      </c>
      <c r="O55">
        <f t="shared" si="49"/>
        <v>11585</v>
      </c>
      <c r="P55">
        <f t="shared" si="50"/>
        <v>229</v>
      </c>
      <c r="Q55">
        <f t="shared" si="51"/>
        <v>914</v>
      </c>
      <c r="R55">
        <f t="shared" si="52"/>
        <v>264</v>
      </c>
      <c r="S55">
        <f t="shared" si="53"/>
        <v>10442</v>
      </c>
      <c r="T55">
        <f t="shared" si="54"/>
        <v>0</v>
      </c>
      <c r="U55">
        <f t="shared" si="55"/>
        <v>24.768000000000001</v>
      </c>
      <c r="V55">
        <f t="shared" si="56"/>
        <v>0.46800000000000003</v>
      </c>
      <c r="W55">
        <f t="shared" si="57"/>
        <v>0</v>
      </c>
      <c r="X55">
        <f t="shared" si="58"/>
        <v>10385</v>
      </c>
      <c r="Y55">
        <f t="shared" si="59"/>
        <v>5460</v>
      </c>
      <c r="AA55">
        <v>92868902</v>
      </c>
      <c r="AB55">
        <f t="shared" si="60"/>
        <v>348.91</v>
      </c>
      <c r="AC55">
        <f t="shared" si="61"/>
        <v>25.64</v>
      </c>
      <c r="AD55">
        <f t="shared" si="62"/>
        <v>64.58</v>
      </c>
      <c r="AE55">
        <f t="shared" si="63"/>
        <v>6.53</v>
      </c>
      <c r="AF55">
        <f t="shared" si="64"/>
        <v>258.69</v>
      </c>
      <c r="AG55">
        <f t="shared" si="65"/>
        <v>0</v>
      </c>
      <c r="AH55">
        <f t="shared" si="66"/>
        <v>27.52</v>
      </c>
      <c r="AI55">
        <f t="shared" si="67"/>
        <v>0.52</v>
      </c>
      <c r="AJ55">
        <f t="shared" si="68"/>
        <v>0</v>
      </c>
      <c r="AK55">
        <v>348.91</v>
      </c>
      <c r="AL55">
        <v>25.64</v>
      </c>
      <c r="AM55">
        <v>64.58</v>
      </c>
      <c r="AN55">
        <v>6.53</v>
      </c>
      <c r="AO55">
        <v>258.69</v>
      </c>
      <c r="AP55">
        <v>0</v>
      </c>
      <c r="AQ55">
        <v>27.52</v>
      </c>
      <c r="AR55">
        <v>0.52</v>
      </c>
      <c r="AS55">
        <v>0</v>
      </c>
      <c r="AT55">
        <v>97</v>
      </c>
      <c r="AU55">
        <v>51</v>
      </c>
      <c r="AV55">
        <v>1</v>
      </c>
      <c r="AW55">
        <v>1</v>
      </c>
      <c r="AZ55">
        <v>1</v>
      </c>
      <c r="BA55">
        <v>44.85</v>
      </c>
      <c r="BB55">
        <v>15.72</v>
      </c>
      <c r="BC55">
        <v>9.92</v>
      </c>
      <c r="BD55" t="s">
        <v>6</v>
      </c>
      <c r="BE55" t="s">
        <v>6</v>
      </c>
      <c r="BF55" t="s">
        <v>6</v>
      </c>
      <c r="BG55" t="s">
        <v>6</v>
      </c>
      <c r="BH55">
        <v>0</v>
      </c>
      <c r="BI55">
        <v>2</v>
      </c>
      <c r="BJ55" t="s">
        <v>148</v>
      </c>
      <c r="BM55">
        <v>108001</v>
      </c>
      <c r="BN55">
        <v>0</v>
      </c>
      <c r="BO55" t="s">
        <v>6</v>
      </c>
      <c r="BP55">
        <v>0</v>
      </c>
      <c r="BQ55">
        <v>3</v>
      </c>
      <c r="BR55">
        <v>0</v>
      </c>
      <c r="BS55">
        <v>44.85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97</v>
      </c>
      <c r="CA55">
        <v>51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69"/>
        <v>11585</v>
      </c>
      <c r="CQ55">
        <f t="shared" ref="CQ55:CQ63" si="84">AC55*BC55</f>
        <v>254.34880000000001</v>
      </c>
      <c r="CR55">
        <f t="shared" ref="CR55:CR63" si="85">(((ET55)*BB55-(EU55)*BS55)+AE55*BS55)</f>
        <v>1015.1976</v>
      </c>
      <c r="CS55">
        <f t="shared" si="70"/>
        <v>292.87049999999999</v>
      </c>
      <c r="CT55">
        <f t="shared" si="71"/>
        <v>11602.246500000001</v>
      </c>
      <c r="CU55">
        <f t="shared" si="72"/>
        <v>0</v>
      </c>
      <c r="CV55">
        <f t="shared" si="73"/>
        <v>27.52</v>
      </c>
      <c r="CW55">
        <f t="shared" si="74"/>
        <v>0.52</v>
      </c>
      <c r="CX55">
        <f t="shared" si="75"/>
        <v>0</v>
      </c>
      <c r="CY55">
        <f>(((S55+R55)*AT55)/100)</f>
        <v>10384.82</v>
      </c>
      <c r="CZ55">
        <f>(((S55+R55)*AU55)/100)</f>
        <v>5460.06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1003</v>
      </c>
      <c r="DV55" t="s">
        <v>73</v>
      </c>
      <c r="DW55" t="s">
        <v>73</v>
      </c>
      <c r="DX55">
        <v>100</v>
      </c>
      <c r="DZ55" t="s">
        <v>6</v>
      </c>
      <c r="EA55" t="s">
        <v>6</v>
      </c>
      <c r="EB55" t="s">
        <v>6</v>
      </c>
      <c r="EC55" t="s">
        <v>6</v>
      </c>
      <c r="EE55">
        <v>59670139</v>
      </c>
      <c r="EF55">
        <v>3</v>
      </c>
      <c r="EG55" t="s">
        <v>23</v>
      </c>
      <c r="EH55">
        <v>0</v>
      </c>
      <c r="EI55" t="s">
        <v>6</v>
      </c>
      <c r="EJ55">
        <v>2</v>
      </c>
      <c r="EK55">
        <v>108001</v>
      </c>
      <c r="EL55" t="s">
        <v>24</v>
      </c>
      <c r="EM55" t="s">
        <v>25</v>
      </c>
      <c r="EO55" t="s">
        <v>6</v>
      </c>
      <c r="EQ55">
        <v>0</v>
      </c>
      <c r="ER55">
        <v>348.91</v>
      </c>
      <c r="ES55">
        <v>25.64</v>
      </c>
      <c r="ET55">
        <v>64.58</v>
      </c>
      <c r="EU55">
        <v>6.53</v>
      </c>
      <c r="EV55">
        <v>258.69</v>
      </c>
      <c r="EW55">
        <v>27.52</v>
      </c>
      <c r="EX55">
        <v>0.52</v>
      </c>
      <c r="EY55">
        <v>0</v>
      </c>
      <c r="FQ55">
        <v>0</v>
      </c>
      <c r="FR55">
        <v>0</v>
      </c>
      <c r="FS55">
        <v>0</v>
      </c>
      <c r="FX55">
        <v>97</v>
      </c>
      <c r="FY55">
        <v>51</v>
      </c>
      <c r="GA55" t="s">
        <v>6</v>
      </c>
      <c r="GD55">
        <v>1</v>
      </c>
      <c r="GF55">
        <v>-912640803</v>
      </c>
      <c r="GG55">
        <v>2</v>
      </c>
      <c r="GH55">
        <v>1</v>
      </c>
      <c r="GI55">
        <v>4</v>
      </c>
      <c r="GJ55">
        <v>0</v>
      </c>
      <c r="GK55">
        <v>0</v>
      </c>
      <c r="GL55">
        <f t="shared" si="76"/>
        <v>0</v>
      </c>
      <c r="GM55">
        <f t="shared" si="77"/>
        <v>27430</v>
      </c>
      <c r="GN55">
        <f t="shared" si="78"/>
        <v>0</v>
      </c>
      <c r="GO55">
        <f t="shared" si="79"/>
        <v>27430</v>
      </c>
      <c r="GP55">
        <f t="shared" si="80"/>
        <v>0</v>
      </c>
      <c r="GR55">
        <v>0</v>
      </c>
      <c r="GS55">
        <v>3</v>
      </c>
      <c r="GT55">
        <v>0</v>
      </c>
      <c r="GU55" t="s">
        <v>6</v>
      </c>
      <c r="GV55">
        <f t="shared" si="81"/>
        <v>0</v>
      </c>
      <c r="GW55">
        <v>1</v>
      </c>
      <c r="GX55">
        <f t="shared" si="82"/>
        <v>0</v>
      </c>
      <c r="HA55">
        <v>0</v>
      </c>
      <c r="HB55">
        <v>0</v>
      </c>
      <c r="HC55">
        <f t="shared" si="83"/>
        <v>0</v>
      </c>
      <c r="HE55" t="s">
        <v>6</v>
      </c>
      <c r="HF55" t="s">
        <v>6</v>
      </c>
      <c r="HM55" t="s">
        <v>6</v>
      </c>
      <c r="HN55" t="s">
        <v>26</v>
      </c>
      <c r="HO55" t="s">
        <v>27</v>
      </c>
      <c r="HP55" t="s">
        <v>24</v>
      </c>
      <c r="HQ55" t="s">
        <v>24</v>
      </c>
      <c r="HS55">
        <v>0</v>
      </c>
      <c r="IK55">
        <v>0</v>
      </c>
    </row>
    <row r="56" spans="1:245" x14ac:dyDescent="0.2">
      <c r="A56">
        <v>18</v>
      </c>
      <c r="B56">
        <v>1</v>
      </c>
      <c r="C56">
        <v>80</v>
      </c>
      <c r="E56" t="s">
        <v>149</v>
      </c>
      <c r="F56" t="s">
        <v>150</v>
      </c>
      <c r="G56" t="s">
        <v>151</v>
      </c>
      <c r="H56" t="str">
        <f>'1.Ведомость'!C57</f>
        <v>м</v>
      </c>
      <c r="I56">
        <f>I55*J56</f>
        <v>90</v>
      </c>
      <c r="J56">
        <v>100</v>
      </c>
      <c r="K56">
        <v>100</v>
      </c>
      <c r="O56">
        <f t="shared" si="49"/>
        <v>5089</v>
      </c>
      <c r="P56">
        <f t="shared" si="50"/>
        <v>5089</v>
      </c>
      <c r="Q56">
        <f t="shared" si="51"/>
        <v>0</v>
      </c>
      <c r="R56">
        <f t="shared" si="52"/>
        <v>0</v>
      </c>
      <c r="S56">
        <f t="shared" si="53"/>
        <v>0</v>
      </c>
      <c r="T56">
        <f t="shared" si="54"/>
        <v>0</v>
      </c>
      <c r="U56">
        <f t="shared" si="55"/>
        <v>0</v>
      </c>
      <c r="V56">
        <f t="shared" si="56"/>
        <v>0</v>
      </c>
      <c r="W56">
        <f t="shared" si="57"/>
        <v>0</v>
      </c>
      <c r="X56">
        <f t="shared" si="58"/>
        <v>0</v>
      </c>
      <c r="Y56">
        <f t="shared" si="59"/>
        <v>0</v>
      </c>
      <c r="AA56">
        <v>92868902</v>
      </c>
      <c r="AB56">
        <f t="shared" si="60"/>
        <v>5.7</v>
      </c>
      <c r="AC56">
        <f t="shared" si="61"/>
        <v>5.7</v>
      </c>
      <c r="AD56">
        <f t="shared" si="62"/>
        <v>0</v>
      </c>
      <c r="AE56">
        <f t="shared" si="63"/>
        <v>0</v>
      </c>
      <c r="AF56">
        <f t="shared" si="64"/>
        <v>0</v>
      </c>
      <c r="AG56">
        <f t="shared" si="65"/>
        <v>0</v>
      </c>
      <c r="AH56">
        <f t="shared" si="66"/>
        <v>0</v>
      </c>
      <c r="AI56">
        <f t="shared" si="67"/>
        <v>0</v>
      </c>
      <c r="AJ56">
        <f t="shared" si="68"/>
        <v>0</v>
      </c>
      <c r="AK56">
        <v>5.7</v>
      </c>
      <c r="AL56">
        <v>5.7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9.92</v>
      </c>
      <c r="BD56" t="s">
        <v>6</v>
      </c>
      <c r="BE56" t="s">
        <v>6</v>
      </c>
      <c r="BF56" t="s">
        <v>6</v>
      </c>
      <c r="BG56" t="s">
        <v>6</v>
      </c>
      <c r="BH56">
        <v>3</v>
      </c>
      <c r="BI56">
        <v>1</v>
      </c>
      <c r="BJ56" t="s">
        <v>152</v>
      </c>
      <c r="BM56">
        <v>500001</v>
      </c>
      <c r="BN56">
        <v>0</v>
      </c>
      <c r="BO56" t="s">
        <v>6</v>
      </c>
      <c r="BP56">
        <v>0</v>
      </c>
      <c r="BQ56">
        <v>8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0</v>
      </c>
      <c r="CA56">
        <v>0</v>
      </c>
      <c r="CB56" t="s">
        <v>6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69"/>
        <v>5089</v>
      </c>
      <c r="CQ56">
        <f t="shared" si="84"/>
        <v>56.544000000000004</v>
      </c>
      <c r="CR56">
        <f t="shared" si="85"/>
        <v>0</v>
      </c>
      <c r="CS56">
        <f t="shared" si="70"/>
        <v>0</v>
      </c>
      <c r="CT56">
        <f t="shared" si="71"/>
        <v>0</v>
      </c>
      <c r="CU56">
        <f t="shared" si="72"/>
        <v>0</v>
      </c>
      <c r="CV56">
        <f t="shared" si="73"/>
        <v>0</v>
      </c>
      <c r="CW56">
        <f t="shared" si="74"/>
        <v>0</v>
      </c>
      <c r="CX56">
        <f t="shared" si="75"/>
        <v>0</v>
      </c>
      <c r="CY56">
        <f>0</f>
        <v>0</v>
      </c>
      <c r="CZ56">
        <f>0</f>
        <v>0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1003</v>
      </c>
      <c r="DV56" t="s">
        <v>101</v>
      </c>
      <c r="DW56" t="s">
        <v>101</v>
      </c>
      <c r="DX56">
        <v>1</v>
      </c>
      <c r="DZ56" t="s">
        <v>6</v>
      </c>
      <c r="EA56" t="s">
        <v>6</v>
      </c>
      <c r="EB56" t="s">
        <v>6</v>
      </c>
      <c r="EC56" t="s">
        <v>6</v>
      </c>
      <c r="EE56">
        <v>59670228</v>
      </c>
      <c r="EF56">
        <v>8</v>
      </c>
      <c r="EG56" t="s">
        <v>81</v>
      </c>
      <c r="EH56">
        <v>0</v>
      </c>
      <c r="EI56" t="s">
        <v>6</v>
      </c>
      <c r="EJ56">
        <v>1</v>
      </c>
      <c r="EK56">
        <v>500001</v>
      </c>
      <c r="EL56" t="s">
        <v>118</v>
      </c>
      <c r="EM56" t="s">
        <v>119</v>
      </c>
      <c r="EO56" t="s">
        <v>6</v>
      </c>
      <c r="EQ56">
        <v>0</v>
      </c>
      <c r="ER56">
        <v>5.7</v>
      </c>
      <c r="ES56">
        <v>5.7</v>
      </c>
      <c r="ET56">
        <v>0</v>
      </c>
      <c r="EU56">
        <v>0</v>
      </c>
      <c r="EV56">
        <v>0</v>
      </c>
      <c r="EW56">
        <v>0</v>
      </c>
      <c r="EX56">
        <v>0</v>
      </c>
      <c r="FQ56">
        <v>0</v>
      </c>
      <c r="FR56">
        <v>0</v>
      </c>
      <c r="FS56">
        <v>0</v>
      </c>
      <c r="FX56">
        <v>0</v>
      </c>
      <c r="FY56">
        <v>0</v>
      </c>
      <c r="GA56" t="s">
        <v>6</v>
      </c>
      <c r="GD56">
        <v>1</v>
      </c>
      <c r="GF56">
        <v>-1517639062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si="76"/>
        <v>0</v>
      </c>
      <c r="GM56">
        <f t="shared" si="77"/>
        <v>5089</v>
      </c>
      <c r="GN56">
        <f t="shared" si="78"/>
        <v>5089</v>
      </c>
      <c r="GO56">
        <f t="shared" si="79"/>
        <v>0</v>
      </c>
      <c r="GP56">
        <f t="shared" si="80"/>
        <v>0</v>
      </c>
      <c r="GR56">
        <v>0</v>
      </c>
      <c r="GS56">
        <v>3</v>
      </c>
      <c r="GT56">
        <v>0</v>
      </c>
      <c r="GU56" t="s">
        <v>6</v>
      </c>
      <c r="GV56">
        <f t="shared" si="81"/>
        <v>0</v>
      </c>
      <c r="GW56">
        <v>1</v>
      </c>
      <c r="GX56">
        <f t="shared" si="82"/>
        <v>0</v>
      </c>
      <c r="HA56">
        <v>0</v>
      </c>
      <c r="HB56">
        <v>0</v>
      </c>
      <c r="HC56">
        <f t="shared" si="83"/>
        <v>0</v>
      </c>
      <c r="HE56" t="s">
        <v>6</v>
      </c>
      <c r="HF56" t="s">
        <v>6</v>
      </c>
      <c r="HM56" t="s">
        <v>6</v>
      </c>
      <c r="HN56" t="s">
        <v>6</v>
      </c>
      <c r="HO56" t="s">
        <v>6</v>
      </c>
      <c r="HP56" t="s">
        <v>6</v>
      </c>
      <c r="HQ56" t="s">
        <v>6</v>
      </c>
      <c r="HS56">
        <v>0</v>
      </c>
      <c r="IK56">
        <v>0</v>
      </c>
    </row>
    <row r="57" spans="1:245" x14ac:dyDescent="0.2">
      <c r="A57">
        <v>17</v>
      </c>
      <c r="B57">
        <v>1</v>
      </c>
      <c r="C57">
        <f>ROW(SmtRes!A95)</f>
        <v>95</v>
      </c>
      <c r="D57">
        <f>ROW(EtalonRes!A72)</f>
        <v>72</v>
      </c>
      <c r="E57" t="s">
        <v>153</v>
      </c>
      <c r="F57" t="s">
        <v>154</v>
      </c>
      <c r="G57" t="s">
        <v>155</v>
      </c>
      <c r="H57" t="s">
        <v>73</v>
      </c>
      <c r="I57">
        <v>0.1</v>
      </c>
      <c r="J57">
        <v>0</v>
      </c>
      <c r="K57">
        <v>0.1</v>
      </c>
      <c r="O57">
        <f t="shared" si="49"/>
        <v>1474</v>
      </c>
      <c r="P57">
        <f t="shared" si="50"/>
        <v>261</v>
      </c>
      <c r="Q57">
        <f t="shared" si="51"/>
        <v>174</v>
      </c>
      <c r="R57">
        <f t="shared" si="52"/>
        <v>43</v>
      </c>
      <c r="S57">
        <f t="shared" si="53"/>
        <v>1039</v>
      </c>
      <c r="T57">
        <f t="shared" si="54"/>
        <v>0</v>
      </c>
      <c r="U57">
        <f t="shared" si="55"/>
        <v>2.464</v>
      </c>
      <c r="V57">
        <f t="shared" si="56"/>
        <v>7.5999999999999998E-2</v>
      </c>
      <c r="W57">
        <f t="shared" si="57"/>
        <v>0</v>
      </c>
      <c r="X57">
        <f t="shared" si="58"/>
        <v>1050</v>
      </c>
      <c r="Y57">
        <f t="shared" si="59"/>
        <v>552</v>
      </c>
      <c r="AA57">
        <v>92868902</v>
      </c>
      <c r="AB57">
        <f t="shared" si="60"/>
        <v>605.01</v>
      </c>
      <c r="AC57">
        <f t="shared" si="61"/>
        <v>262.94</v>
      </c>
      <c r="AD57">
        <f t="shared" si="62"/>
        <v>110.45</v>
      </c>
      <c r="AE57">
        <f t="shared" si="63"/>
        <v>9.5399999999999991</v>
      </c>
      <c r="AF57">
        <f t="shared" si="64"/>
        <v>231.62</v>
      </c>
      <c r="AG57">
        <f t="shared" si="65"/>
        <v>0</v>
      </c>
      <c r="AH57">
        <f t="shared" si="66"/>
        <v>24.64</v>
      </c>
      <c r="AI57">
        <f t="shared" si="67"/>
        <v>0.76</v>
      </c>
      <c r="AJ57">
        <f t="shared" si="68"/>
        <v>0</v>
      </c>
      <c r="AK57">
        <v>605.01</v>
      </c>
      <c r="AL57">
        <v>262.94</v>
      </c>
      <c r="AM57">
        <v>110.45</v>
      </c>
      <c r="AN57">
        <v>9.5399999999999991</v>
      </c>
      <c r="AO57">
        <v>231.62</v>
      </c>
      <c r="AP57">
        <v>0</v>
      </c>
      <c r="AQ57">
        <v>24.64</v>
      </c>
      <c r="AR57">
        <v>0.76</v>
      </c>
      <c r="AS57">
        <v>0</v>
      </c>
      <c r="AT57">
        <v>97</v>
      </c>
      <c r="AU57">
        <v>51</v>
      </c>
      <c r="AV57">
        <v>1</v>
      </c>
      <c r="AW57">
        <v>1</v>
      </c>
      <c r="AZ57">
        <v>1</v>
      </c>
      <c r="BA57">
        <v>44.85</v>
      </c>
      <c r="BB57">
        <v>15.72</v>
      </c>
      <c r="BC57">
        <v>9.92</v>
      </c>
      <c r="BD57" t="s">
        <v>6</v>
      </c>
      <c r="BE57" t="s">
        <v>6</v>
      </c>
      <c r="BF57" t="s">
        <v>6</v>
      </c>
      <c r="BG57" t="s">
        <v>6</v>
      </c>
      <c r="BH57">
        <v>0</v>
      </c>
      <c r="BI57">
        <v>2</v>
      </c>
      <c r="BJ57" t="s">
        <v>156</v>
      </c>
      <c r="BM57">
        <v>108001</v>
      </c>
      <c r="BN57">
        <v>0</v>
      </c>
      <c r="BO57" t="s">
        <v>6</v>
      </c>
      <c r="BP57">
        <v>0</v>
      </c>
      <c r="BQ57">
        <v>3</v>
      </c>
      <c r="BR57">
        <v>0</v>
      </c>
      <c r="BS57">
        <v>44.85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97</v>
      </c>
      <c r="CA57">
        <v>51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69"/>
        <v>1474</v>
      </c>
      <c r="CQ57">
        <f t="shared" si="84"/>
        <v>2608.3647999999998</v>
      </c>
      <c r="CR57">
        <f t="shared" si="85"/>
        <v>1736.2740000000001</v>
      </c>
      <c r="CS57">
        <f t="shared" si="70"/>
        <v>427.86899999999997</v>
      </c>
      <c r="CT57">
        <f t="shared" si="71"/>
        <v>10388.157000000001</v>
      </c>
      <c r="CU57">
        <f t="shared" si="72"/>
        <v>0</v>
      </c>
      <c r="CV57">
        <f t="shared" si="73"/>
        <v>24.64</v>
      </c>
      <c r="CW57">
        <f t="shared" si="74"/>
        <v>0.76</v>
      </c>
      <c r="CX57">
        <f t="shared" si="75"/>
        <v>0</v>
      </c>
      <c r="CY57">
        <f>(((S57+R57)*AT57)/100)</f>
        <v>1049.54</v>
      </c>
      <c r="CZ57">
        <f>(((S57+R57)*AU57)/100)</f>
        <v>551.82000000000005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1003</v>
      </c>
      <c r="DV57" t="s">
        <v>73</v>
      </c>
      <c r="DW57" t="s">
        <v>73</v>
      </c>
      <c r="DX57">
        <v>100</v>
      </c>
      <c r="DZ57" t="s">
        <v>6</v>
      </c>
      <c r="EA57" t="s">
        <v>6</v>
      </c>
      <c r="EB57" t="s">
        <v>6</v>
      </c>
      <c r="EC57" t="s">
        <v>6</v>
      </c>
      <c r="EE57">
        <v>59670139</v>
      </c>
      <c r="EF57">
        <v>3</v>
      </c>
      <c r="EG57" t="s">
        <v>23</v>
      </c>
      <c r="EH57">
        <v>0</v>
      </c>
      <c r="EI57" t="s">
        <v>6</v>
      </c>
      <c r="EJ57">
        <v>2</v>
      </c>
      <c r="EK57">
        <v>108001</v>
      </c>
      <c r="EL57" t="s">
        <v>24</v>
      </c>
      <c r="EM57" t="s">
        <v>25</v>
      </c>
      <c r="EO57" t="s">
        <v>6</v>
      </c>
      <c r="EQ57">
        <v>0</v>
      </c>
      <c r="ER57">
        <v>605.01</v>
      </c>
      <c r="ES57">
        <v>262.94</v>
      </c>
      <c r="ET57">
        <v>110.45</v>
      </c>
      <c r="EU57">
        <v>9.5399999999999991</v>
      </c>
      <c r="EV57">
        <v>231.62</v>
      </c>
      <c r="EW57">
        <v>24.64</v>
      </c>
      <c r="EX57">
        <v>0.76</v>
      </c>
      <c r="EY57">
        <v>0</v>
      </c>
      <c r="FQ57">
        <v>0</v>
      </c>
      <c r="FR57">
        <v>0</v>
      </c>
      <c r="FS57">
        <v>0</v>
      </c>
      <c r="FX57">
        <v>97</v>
      </c>
      <c r="FY57">
        <v>51</v>
      </c>
      <c r="GA57" t="s">
        <v>6</v>
      </c>
      <c r="GD57">
        <v>1</v>
      </c>
      <c r="GF57">
        <v>-1998218105</v>
      </c>
      <c r="GG57">
        <v>2</v>
      </c>
      <c r="GH57">
        <v>1</v>
      </c>
      <c r="GI57">
        <v>4</v>
      </c>
      <c r="GJ57">
        <v>0</v>
      </c>
      <c r="GK57">
        <v>0</v>
      </c>
      <c r="GL57">
        <f t="shared" si="76"/>
        <v>0</v>
      </c>
      <c r="GM57">
        <f t="shared" si="77"/>
        <v>3076</v>
      </c>
      <c r="GN57">
        <f t="shared" si="78"/>
        <v>0</v>
      </c>
      <c r="GO57">
        <f t="shared" si="79"/>
        <v>3076</v>
      </c>
      <c r="GP57">
        <f t="shared" si="80"/>
        <v>0</v>
      </c>
      <c r="GR57">
        <v>0</v>
      </c>
      <c r="GS57">
        <v>3</v>
      </c>
      <c r="GT57">
        <v>0</v>
      </c>
      <c r="GU57" t="s">
        <v>6</v>
      </c>
      <c r="GV57">
        <f t="shared" si="81"/>
        <v>0</v>
      </c>
      <c r="GW57">
        <v>1</v>
      </c>
      <c r="GX57">
        <f t="shared" si="82"/>
        <v>0</v>
      </c>
      <c r="HA57">
        <v>0</v>
      </c>
      <c r="HB57">
        <v>0</v>
      </c>
      <c r="HC57">
        <f t="shared" si="83"/>
        <v>0</v>
      </c>
      <c r="HE57" t="s">
        <v>6</v>
      </c>
      <c r="HF57" t="s">
        <v>6</v>
      </c>
      <c r="HM57" t="s">
        <v>6</v>
      </c>
      <c r="HN57" t="s">
        <v>26</v>
      </c>
      <c r="HO57" t="s">
        <v>27</v>
      </c>
      <c r="HP57" t="s">
        <v>24</v>
      </c>
      <c r="HQ57" t="s">
        <v>24</v>
      </c>
      <c r="HS57">
        <v>0</v>
      </c>
      <c r="IK57">
        <v>0</v>
      </c>
    </row>
    <row r="58" spans="1:245" x14ac:dyDescent="0.2">
      <c r="A58">
        <v>18</v>
      </c>
      <c r="B58">
        <v>1</v>
      </c>
      <c r="C58">
        <v>94</v>
      </c>
      <c r="E58" t="s">
        <v>157</v>
      </c>
      <c r="F58" t="s">
        <v>158</v>
      </c>
      <c r="G58" t="s">
        <v>159</v>
      </c>
      <c r="H58" t="str">
        <f>'1.Ведомость'!C59</f>
        <v>м</v>
      </c>
      <c r="I58">
        <f>I57*J58</f>
        <v>10</v>
      </c>
      <c r="J58">
        <v>100</v>
      </c>
      <c r="K58">
        <v>100</v>
      </c>
      <c r="O58">
        <f t="shared" si="49"/>
        <v>3983</v>
      </c>
      <c r="P58">
        <f t="shared" si="50"/>
        <v>3983</v>
      </c>
      <c r="Q58">
        <f t="shared" si="51"/>
        <v>0</v>
      </c>
      <c r="R58">
        <f t="shared" si="52"/>
        <v>0</v>
      </c>
      <c r="S58">
        <f t="shared" si="53"/>
        <v>0</v>
      </c>
      <c r="T58">
        <f t="shared" si="54"/>
        <v>0</v>
      </c>
      <c r="U58">
        <f t="shared" si="55"/>
        <v>0</v>
      </c>
      <c r="V58">
        <f t="shared" si="56"/>
        <v>0</v>
      </c>
      <c r="W58">
        <f t="shared" si="57"/>
        <v>0</v>
      </c>
      <c r="X58">
        <f t="shared" si="58"/>
        <v>0</v>
      </c>
      <c r="Y58">
        <f t="shared" si="59"/>
        <v>0</v>
      </c>
      <c r="AA58">
        <v>92868902</v>
      </c>
      <c r="AB58">
        <f t="shared" si="60"/>
        <v>40.15</v>
      </c>
      <c r="AC58">
        <f t="shared" si="61"/>
        <v>40.15</v>
      </c>
      <c r="AD58">
        <f t="shared" si="62"/>
        <v>0</v>
      </c>
      <c r="AE58">
        <f t="shared" si="63"/>
        <v>0</v>
      </c>
      <c r="AF58">
        <f t="shared" si="64"/>
        <v>0</v>
      </c>
      <c r="AG58">
        <f t="shared" si="65"/>
        <v>0</v>
      </c>
      <c r="AH58">
        <f t="shared" si="66"/>
        <v>0</v>
      </c>
      <c r="AI58">
        <f t="shared" si="67"/>
        <v>0</v>
      </c>
      <c r="AJ58">
        <f t="shared" si="68"/>
        <v>0</v>
      </c>
      <c r="AK58">
        <v>40.15</v>
      </c>
      <c r="AL58">
        <v>40.15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9.92</v>
      </c>
      <c r="BD58" t="s">
        <v>6</v>
      </c>
      <c r="BE58" t="s">
        <v>6</v>
      </c>
      <c r="BF58" t="s">
        <v>6</v>
      </c>
      <c r="BG58" t="s">
        <v>6</v>
      </c>
      <c r="BH58">
        <v>3</v>
      </c>
      <c r="BI58">
        <v>1</v>
      </c>
      <c r="BJ58" t="s">
        <v>160</v>
      </c>
      <c r="BM58">
        <v>500001</v>
      </c>
      <c r="BN58">
        <v>0</v>
      </c>
      <c r="BO58" t="s">
        <v>6</v>
      </c>
      <c r="BP58">
        <v>0</v>
      </c>
      <c r="BQ58">
        <v>8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0</v>
      </c>
      <c r="CA58">
        <v>0</v>
      </c>
      <c r="CB58" t="s">
        <v>6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 t="shared" si="69"/>
        <v>3983</v>
      </c>
      <c r="CQ58">
        <f t="shared" si="84"/>
        <v>398.28800000000001</v>
      </c>
      <c r="CR58">
        <f t="shared" si="85"/>
        <v>0</v>
      </c>
      <c r="CS58">
        <f t="shared" si="70"/>
        <v>0</v>
      </c>
      <c r="CT58">
        <f t="shared" si="71"/>
        <v>0</v>
      </c>
      <c r="CU58">
        <f t="shared" si="72"/>
        <v>0</v>
      </c>
      <c r="CV58">
        <f t="shared" si="73"/>
        <v>0</v>
      </c>
      <c r="CW58">
        <f t="shared" si="74"/>
        <v>0</v>
      </c>
      <c r="CX58">
        <f t="shared" si="75"/>
        <v>0</v>
      </c>
      <c r="CY58">
        <f>0</f>
        <v>0</v>
      </c>
      <c r="CZ58">
        <f>0</f>
        <v>0</v>
      </c>
      <c r="DC58" t="s">
        <v>6</v>
      </c>
      <c r="DD58" t="s">
        <v>6</v>
      </c>
      <c r="DE58" t="s">
        <v>6</v>
      </c>
      <c r="DF58" t="s">
        <v>6</v>
      </c>
      <c r="DG58" t="s">
        <v>6</v>
      </c>
      <c r="DH58" t="s">
        <v>6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1003</v>
      </c>
      <c r="DV58" t="s">
        <v>101</v>
      </c>
      <c r="DW58" t="s">
        <v>101</v>
      </c>
      <c r="DX58">
        <v>1</v>
      </c>
      <c r="DZ58" t="s">
        <v>6</v>
      </c>
      <c r="EA58" t="s">
        <v>6</v>
      </c>
      <c r="EB58" t="s">
        <v>6</v>
      </c>
      <c r="EC58" t="s">
        <v>6</v>
      </c>
      <c r="EE58">
        <v>59670228</v>
      </c>
      <c r="EF58">
        <v>8</v>
      </c>
      <c r="EG58" t="s">
        <v>81</v>
      </c>
      <c r="EH58">
        <v>0</v>
      </c>
      <c r="EI58" t="s">
        <v>6</v>
      </c>
      <c r="EJ58">
        <v>1</v>
      </c>
      <c r="EK58">
        <v>500001</v>
      </c>
      <c r="EL58" t="s">
        <v>118</v>
      </c>
      <c r="EM58" t="s">
        <v>119</v>
      </c>
      <c r="EO58" t="s">
        <v>6</v>
      </c>
      <c r="EQ58">
        <v>0</v>
      </c>
      <c r="ER58">
        <v>40.15</v>
      </c>
      <c r="ES58">
        <v>40.15</v>
      </c>
      <c r="ET58">
        <v>0</v>
      </c>
      <c r="EU58">
        <v>0</v>
      </c>
      <c r="EV58">
        <v>0</v>
      </c>
      <c r="EW58">
        <v>0</v>
      </c>
      <c r="EX58">
        <v>0</v>
      </c>
      <c r="FQ58">
        <v>0</v>
      </c>
      <c r="FR58">
        <v>0</v>
      </c>
      <c r="FS58">
        <v>0</v>
      </c>
      <c r="FX58">
        <v>0</v>
      </c>
      <c r="FY58">
        <v>0</v>
      </c>
      <c r="GA58" t="s">
        <v>6</v>
      </c>
      <c r="GD58">
        <v>1</v>
      </c>
      <c r="GF58">
        <v>1918422507</v>
      </c>
      <c r="GG58">
        <v>2</v>
      </c>
      <c r="GH58">
        <v>1</v>
      </c>
      <c r="GI58">
        <v>4</v>
      </c>
      <c r="GJ58">
        <v>0</v>
      </c>
      <c r="GK58">
        <v>0</v>
      </c>
      <c r="GL58">
        <f t="shared" si="76"/>
        <v>0</v>
      </c>
      <c r="GM58">
        <f t="shared" si="77"/>
        <v>3983</v>
      </c>
      <c r="GN58">
        <f t="shared" si="78"/>
        <v>3983</v>
      </c>
      <c r="GO58">
        <f t="shared" si="79"/>
        <v>0</v>
      </c>
      <c r="GP58">
        <f t="shared" si="80"/>
        <v>0</v>
      </c>
      <c r="GR58">
        <v>0</v>
      </c>
      <c r="GS58">
        <v>3</v>
      </c>
      <c r="GT58">
        <v>0</v>
      </c>
      <c r="GU58" t="s">
        <v>6</v>
      </c>
      <c r="GV58">
        <f t="shared" si="81"/>
        <v>0</v>
      </c>
      <c r="GW58">
        <v>1</v>
      </c>
      <c r="GX58">
        <f t="shared" si="82"/>
        <v>0</v>
      </c>
      <c r="HA58">
        <v>0</v>
      </c>
      <c r="HB58">
        <v>0</v>
      </c>
      <c r="HC58">
        <f t="shared" si="83"/>
        <v>0</v>
      </c>
      <c r="HE58" t="s">
        <v>6</v>
      </c>
      <c r="HF58" t="s">
        <v>6</v>
      </c>
      <c r="HM58" t="s">
        <v>6</v>
      </c>
      <c r="HN58" t="s">
        <v>6</v>
      </c>
      <c r="HO58" t="s">
        <v>6</v>
      </c>
      <c r="HP58" t="s">
        <v>6</v>
      </c>
      <c r="HQ58" t="s">
        <v>6</v>
      </c>
      <c r="HS58">
        <v>0</v>
      </c>
      <c r="IK58">
        <v>0</v>
      </c>
    </row>
    <row r="59" spans="1:245" x14ac:dyDescent="0.2">
      <c r="A59">
        <v>17</v>
      </c>
      <c r="B59">
        <v>1</v>
      </c>
      <c r="C59">
        <f>ROW(SmtRes!A112)</f>
        <v>112</v>
      </c>
      <c r="D59">
        <f>ROW(EtalonRes!A82)</f>
        <v>82</v>
      </c>
      <c r="E59" t="s">
        <v>161</v>
      </c>
      <c r="F59" t="s">
        <v>162</v>
      </c>
      <c r="G59" t="s">
        <v>163</v>
      </c>
      <c r="H59" t="s">
        <v>73</v>
      </c>
      <c r="I59">
        <v>28.95</v>
      </c>
      <c r="J59">
        <v>0</v>
      </c>
      <c r="K59">
        <v>28.95</v>
      </c>
      <c r="O59">
        <f t="shared" si="49"/>
        <v>85762</v>
      </c>
      <c r="P59">
        <f t="shared" si="50"/>
        <v>6516</v>
      </c>
      <c r="Q59">
        <f t="shared" si="51"/>
        <v>2471</v>
      </c>
      <c r="R59">
        <f t="shared" si="52"/>
        <v>987</v>
      </c>
      <c r="S59">
        <f t="shared" si="53"/>
        <v>76775</v>
      </c>
      <c r="T59">
        <f t="shared" si="54"/>
        <v>0</v>
      </c>
      <c r="U59">
        <f t="shared" si="55"/>
        <v>182.09549999999999</v>
      </c>
      <c r="V59">
        <f t="shared" si="56"/>
        <v>1.7370000000000001</v>
      </c>
      <c r="W59">
        <f t="shared" si="57"/>
        <v>0</v>
      </c>
      <c r="X59">
        <f t="shared" si="58"/>
        <v>75429</v>
      </c>
      <c r="Y59">
        <f t="shared" si="59"/>
        <v>39659</v>
      </c>
      <c r="AA59">
        <v>92868902</v>
      </c>
      <c r="AB59">
        <f t="shared" si="60"/>
        <v>87.25</v>
      </c>
      <c r="AC59">
        <f t="shared" si="61"/>
        <v>22.69</v>
      </c>
      <c r="AD59">
        <f t="shared" si="62"/>
        <v>5.43</v>
      </c>
      <c r="AE59">
        <f t="shared" si="63"/>
        <v>0.76</v>
      </c>
      <c r="AF59">
        <f t="shared" si="64"/>
        <v>59.13</v>
      </c>
      <c r="AG59">
        <f t="shared" si="65"/>
        <v>0</v>
      </c>
      <c r="AH59">
        <f t="shared" si="66"/>
        <v>6.29</v>
      </c>
      <c r="AI59">
        <f t="shared" si="67"/>
        <v>0.06</v>
      </c>
      <c r="AJ59">
        <f t="shared" si="68"/>
        <v>0</v>
      </c>
      <c r="AK59">
        <v>87.25</v>
      </c>
      <c r="AL59">
        <v>22.69</v>
      </c>
      <c r="AM59">
        <v>5.43</v>
      </c>
      <c r="AN59">
        <v>0.76</v>
      </c>
      <c r="AO59">
        <v>59.13</v>
      </c>
      <c r="AP59">
        <v>0</v>
      </c>
      <c r="AQ59">
        <v>6.29</v>
      </c>
      <c r="AR59">
        <v>0.06</v>
      </c>
      <c r="AS59">
        <v>0</v>
      </c>
      <c r="AT59">
        <v>97</v>
      </c>
      <c r="AU59">
        <v>51</v>
      </c>
      <c r="AV59">
        <v>1</v>
      </c>
      <c r="AW59">
        <v>1</v>
      </c>
      <c r="AZ59">
        <v>1</v>
      </c>
      <c r="BA59">
        <v>44.85</v>
      </c>
      <c r="BB59">
        <v>15.72</v>
      </c>
      <c r="BC59">
        <v>9.92</v>
      </c>
      <c r="BD59" t="s">
        <v>6</v>
      </c>
      <c r="BE59" t="s">
        <v>6</v>
      </c>
      <c r="BF59" t="s">
        <v>6</v>
      </c>
      <c r="BG59" t="s">
        <v>6</v>
      </c>
      <c r="BH59">
        <v>0</v>
      </c>
      <c r="BI59">
        <v>2</v>
      </c>
      <c r="BJ59" t="s">
        <v>164</v>
      </c>
      <c r="BM59">
        <v>108001</v>
      </c>
      <c r="BN59">
        <v>0</v>
      </c>
      <c r="BO59" t="s">
        <v>6</v>
      </c>
      <c r="BP59">
        <v>0</v>
      </c>
      <c r="BQ59">
        <v>3</v>
      </c>
      <c r="BR59">
        <v>0</v>
      </c>
      <c r="BS59">
        <v>44.85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6</v>
      </c>
      <c r="BZ59">
        <v>97</v>
      </c>
      <c r="CA59">
        <v>51</v>
      </c>
      <c r="CB59" t="s">
        <v>6</v>
      </c>
      <c r="CE59">
        <v>0</v>
      </c>
      <c r="CF59">
        <v>0</v>
      </c>
      <c r="CG59">
        <v>0</v>
      </c>
      <c r="CM59">
        <v>0</v>
      </c>
      <c r="CN59" t="s">
        <v>6</v>
      </c>
      <c r="CO59">
        <v>0</v>
      </c>
      <c r="CP59">
        <f t="shared" si="69"/>
        <v>85762</v>
      </c>
      <c r="CQ59">
        <f t="shared" si="84"/>
        <v>225.0848</v>
      </c>
      <c r="CR59">
        <f t="shared" si="85"/>
        <v>85.3596</v>
      </c>
      <c r="CS59">
        <f t="shared" si="70"/>
        <v>34.085999999999999</v>
      </c>
      <c r="CT59">
        <f t="shared" si="71"/>
        <v>2651.9805000000001</v>
      </c>
      <c r="CU59">
        <f t="shared" si="72"/>
        <v>0</v>
      </c>
      <c r="CV59">
        <f t="shared" si="73"/>
        <v>6.29</v>
      </c>
      <c r="CW59">
        <f t="shared" si="74"/>
        <v>0.06</v>
      </c>
      <c r="CX59">
        <f t="shared" si="75"/>
        <v>0</v>
      </c>
      <c r="CY59">
        <f>(((S59+R59)*AT59)/100)</f>
        <v>75429.14</v>
      </c>
      <c r="CZ59">
        <f>(((S59+R59)*AU59)/100)</f>
        <v>39658.620000000003</v>
      </c>
      <c r="DC59" t="s">
        <v>6</v>
      </c>
      <c r="DD59" t="s">
        <v>6</v>
      </c>
      <c r="DE59" t="s">
        <v>6</v>
      </c>
      <c r="DF59" t="s">
        <v>6</v>
      </c>
      <c r="DG59" t="s">
        <v>6</v>
      </c>
      <c r="DH59" t="s">
        <v>6</v>
      </c>
      <c r="DI59" t="s">
        <v>6</v>
      </c>
      <c r="DJ59" t="s">
        <v>6</v>
      </c>
      <c r="DK59" t="s">
        <v>6</v>
      </c>
      <c r="DL59" t="s">
        <v>6</v>
      </c>
      <c r="DM59" t="s">
        <v>6</v>
      </c>
      <c r="DN59">
        <v>0</v>
      </c>
      <c r="DO59">
        <v>0</v>
      </c>
      <c r="DP59">
        <v>1</v>
      </c>
      <c r="DQ59">
        <v>1</v>
      </c>
      <c r="DU59">
        <v>1003</v>
      </c>
      <c r="DV59" t="s">
        <v>73</v>
      </c>
      <c r="DW59" t="s">
        <v>73</v>
      </c>
      <c r="DX59">
        <v>100</v>
      </c>
      <c r="DZ59" t="s">
        <v>6</v>
      </c>
      <c r="EA59" t="s">
        <v>6</v>
      </c>
      <c r="EB59" t="s">
        <v>6</v>
      </c>
      <c r="EC59" t="s">
        <v>6</v>
      </c>
      <c r="EE59">
        <v>59670139</v>
      </c>
      <c r="EF59">
        <v>3</v>
      </c>
      <c r="EG59" t="s">
        <v>23</v>
      </c>
      <c r="EH59">
        <v>0</v>
      </c>
      <c r="EI59" t="s">
        <v>6</v>
      </c>
      <c r="EJ59">
        <v>2</v>
      </c>
      <c r="EK59">
        <v>108001</v>
      </c>
      <c r="EL59" t="s">
        <v>24</v>
      </c>
      <c r="EM59" t="s">
        <v>25</v>
      </c>
      <c r="EO59" t="s">
        <v>6</v>
      </c>
      <c r="EQ59">
        <v>0</v>
      </c>
      <c r="ER59">
        <v>87.25</v>
      </c>
      <c r="ES59">
        <v>22.69</v>
      </c>
      <c r="ET59">
        <v>5.43</v>
      </c>
      <c r="EU59">
        <v>0.76</v>
      </c>
      <c r="EV59">
        <v>59.13</v>
      </c>
      <c r="EW59">
        <v>6.29</v>
      </c>
      <c r="EX59">
        <v>0.06</v>
      </c>
      <c r="EY59">
        <v>0</v>
      </c>
      <c r="FQ59">
        <v>0</v>
      </c>
      <c r="FR59">
        <v>0</v>
      </c>
      <c r="FS59">
        <v>0</v>
      </c>
      <c r="FX59">
        <v>97</v>
      </c>
      <c r="FY59">
        <v>51</v>
      </c>
      <c r="GA59" t="s">
        <v>6</v>
      </c>
      <c r="GD59">
        <v>1</v>
      </c>
      <c r="GF59">
        <v>640271210</v>
      </c>
      <c r="GG59">
        <v>2</v>
      </c>
      <c r="GH59">
        <v>1</v>
      </c>
      <c r="GI59">
        <v>4</v>
      </c>
      <c r="GJ59">
        <v>0</v>
      </c>
      <c r="GK59">
        <v>0</v>
      </c>
      <c r="GL59">
        <f t="shared" si="76"/>
        <v>0</v>
      </c>
      <c r="GM59">
        <f t="shared" si="77"/>
        <v>200850</v>
      </c>
      <c r="GN59">
        <f t="shared" si="78"/>
        <v>0</v>
      </c>
      <c r="GO59">
        <f t="shared" si="79"/>
        <v>200850</v>
      </c>
      <c r="GP59">
        <f t="shared" si="80"/>
        <v>0</v>
      </c>
      <c r="GR59">
        <v>0</v>
      </c>
      <c r="GS59">
        <v>3</v>
      </c>
      <c r="GT59">
        <v>0</v>
      </c>
      <c r="GU59" t="s">
        <v>6</v>
      </c>
      <c r="GV59">
        <f t="shared" si="81"/>
        <v>0</v>
      </c>
      <c r="GW59">
        <v>1</v>
      </c>
      <c r="GX59">
        <f t="shared" si="82"/>
        <v>0</v>
      </c>
      <c r="HA59">
        <v>0</v>
      </c>
      <c r="HB59">
        <v>0</v>
      </c>
      <c r="HC59">
        <f t="shared" si="83"/>
        <v>0</v>
      </c>
      <c r="HE59" t="s">
        <v>6</v>
      </c>
      <c r="HF59" t="s">
        <v>6</v>
      </c>
      <c r="HM59" t="s">
        <v>6</v>
      </c>
      <c r="HN59" t="s">
        <v>26</v>
      </c>
      <c r="HO59" t="s">
        <v>27</v>
      </c>
      <c r="HP59" t="s">
        <v>24</v>
      </c>
      <c r="HQ59" t="s">
        <v>24</v>
      </c>
      <c r="HS59">
        <v>0</v>
      </c>
      <c r="IK59">
        <v>0</v>
      </c>
    </row>
    <row r="60" spans="1:245" x14ac:dyDescent="0.2">
      <c r="A60">
        <v>18</v>
      </c>
      <c r="B60">
        <v>1</v>
      </c>
      <c r="C60">
        <v>104</v>
      </c>
      <c r="E60" t="s">
        <v>165</v>
      </c>
      <c r="F60" t="s">
        <v>166</v>
      </c>
      <c r="G60" t="s">
        <v>167</v>
      </c>
      <c r="H60" t="str">
        <f>'1.Ведомость'!C61</f>
        <v>100 ШТ</v>
      </c>
      <c r="I60">
        <f>I59*J60</f>
        <v>-1.4475</v>
      </c>
      <c r="J60">
        <v>-0.05</v>
      </c>
      <c r="K60">
        <v>-0.05</v>
      </c>
      <c r="O60">
        <f t="shared" si="49"/>
        <v>-2053</v>
      </c>
      <c r="P60">
        <f t="shared" si="50"/>
        <v>-2053</v>
      </c>
      <c r="Q60">
        <f t="shared" si="51"/>
        <v>0</v>
      </c>
      <c r="R60">
        <f t="shared" si="52"/>
        <v>0</v>
      </c>
      <c r="S60">
        <f t="shared" si="53"/>
        <v>0</v>
      </c>
      <c r="T60">
        <f t="shared" si="54"/>
        <v>0</v>
      </c>
      <c r="U60">
        <f t="shared" si="55"/>
        <v>0</v>
      </c>
      <c r="V60">
        <f t="shared" si="56"/>
        <v>0</v>
      </c>
      <c r="W60">
        <f t="shared" si="57"/>
        <v>0</v>
      </c>
      <c r="X60">
        <f t="shared" si="58"/>
        <v>0</v>
      </c>
      <c r="Y60">
        <f t="shared" si="59"/>
        <v>0</v>
      </c>
      <c r="AA60">
        <v>92868902</v>
      </c>
      <c r="AB60">
        <f t="shared" si="60"/>
        <v>143</v>
      </c>
      <c r="AC60">
        <f t="shared" si="61"/>
        <v>143</v>
      </c>
      <c r="AD60">
        <f t="shared" si="62"/>
        <v>0</v>
      </c>
      <c r="AE60">
        <f t="shared" si="63"/>
        <v>0</v>
      </c>
      <c r="AF60">
        <f t="shared" si="64"/>
        <v>0</v>
      </c>
      <c r="AG60">
        <f t="shared" si="65"/>
        <v>0</v>
      </c>
      <c r="AH60">
        <f t="shared" si="66"/>
        <v>0</v>
      </c>
      <c r="AI60">
        <f t="shared" si="67"/>
        <v>0</v>
      </c>
      <c r="AJ60">
        <f t="shared" si="68"/>
        <v>0</v>
      </c>
      <c r="AK60">
        <v>143</v>
      </c>
      <c r="AL60">
        <v>143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9.92</v>
      </c>
      <c r="BD60" t="s">
        <v>6</v>
      </c>
      <c r="BE60" t="s">
        <v>6</v>
      </c>
      <c r="BF60" t="s">
        <v>6</v>
      </c>
      <c r="BG60" t="s">
        <v>6</v>
      </c>
      <c r="BH60">
        <v>3</v>
      </c>
      <c r="BI60">
        <v>2</v>
      </c>
      <c r="BJ60" t="s">
        <v>169</v>
      </c>
      <c r="BM60">
        <v>500002</v>
      </c>
      <c r="BN60">
        <v>0</v>
      </c>
      <c r="BO60" t="s">
        <v>6</v>
      </c>
      <c r="BP60">
        <v>0</v>
      </c>
      <c r="BQ60">
        <v>12</v>
      </c>
      <c r="BR60">
        <v>1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6</v>
      </c>
      <c r="BZ60">
        <v>0</v>
      </c>
      <c r="CA60">
        <v>0</v>
      </c>
      <c r="CB60" t="s">
        <v>6</v>
      </c>
      <c r="CE60">
        <v>0</v>
      </c>
      <c r="CF60">
        <v>0</v>
      </c>
      <c r="CG60">
        <v>0</v>
      </c>
      <c r="CM60">
        <v>0</v>
      </c>
      <c r="CN60" t="s">
        <v>6</v>
      </c>
      <c r="CO60">
        <v>0</v>
      </c>
      <c r="CP60">
        <f t="shared" si="69"/>
        <v>-2053</v>
      </c>
      <c r="CQ60">
        <f t="shared" si="84"/>
        <v>1418.56</v>
      </c>
      <c r="CR60">
        <f t="shared" si="85"/>
        <v>0</v>
      </c>
      <c r="CS60">
        <f t="shared" si="70"/>
        <v>0</v>
      </c>
      <c r="CT60">
        <f t="shared" si="71"/>
        <v>0</v>
      </c>
      <c r="CU60">
        <f t="shared" si="72"/>
        <v>0</v>
      </c>
      <c r="CV60">
        <f t="shared" si="73"/>
        <v>0</v>
      </c>
      <c r="CW60">
        <f t="shared" si="74"/>
        <v>0</v>
      </c>
      <c r="CX60">
        <f t="shared" si="75"/>
        <v>0</v>
      </c>
      <c r="CY60">
        <f>0</f>
        <v>0</v>
      </c>
      <c r="CZ60">
        <f>0</f>
        <v>0</v>
      </c>
      <c r="DC60" t="s">
        <v>6</v>
      </c>
      <c r="DD60" t="s">
        <v>6</v>
      </c>
      <c r="DE60" t="s">
        <v>6</v>
      </c>
      <c r="DF60" t="s">
        <v>6</v>
      </c>
      <c r="DG60" t="s">
        <v>6</v>
      </c>
      <c r="DH60" t="s">
        <v>6</v>
      </c>
      <c r="DI60" t="s">
        <v>6</v>
      </c>
      <c r="DJ60" t="s">
        <v>6</v>
      </c>
      <c r="DK60" t="s">
        <v>6</v>
      </c>
      <c r="DL60" t="s">
        <v>6</v>
      </c>
      <c r="DM60" t="s">
        <v>6</v>
      </c>
      <c r="DN60">
        <v>0</v>
      </c>
      <c r="DO60">
        <v>0</v>
      </c>
      <c r="DP60">
        <v>1</v>
      </c>
      <c r="DQ60">
        <v>1</v>
      </c>
      <c r="DU60">
        <v>1013</v>
      </c>
      <c r="DV60" t="s">
        <v>168</v>
      </c>
      <c r="DW60" t="s">
        <v>168</v>
      </c>
      <c r="DX60">
        <v>1</v>
      </c>
      <c r="DZ60" t="s">
        <v>6</v>
      </c>
      <c r="EA60" t="s">
        <v>6</v>
      </c>
      <c r="EB60" t="s">
        <v>6</v>
      </c>
      <c r="EC60" t="s">
        <v>6</v>
      </c>
      <c r="EE60">
        <v>59670229</v>
      </c>
      <c r="EF60">
        <v>12</v>
      </c>
      <c r="EG60" t="s">
        <v>31</v>
      </c>
      <c r="EH60">
        <v>0</v>
      </c>
      <c r="EI60" t="s">
        <v>6</v>
      </c>
      <c r="EJ60">
        <v>2</v>
      </c>
      <c r="EK60">
        <v>500002</v>
      </c>
      <c r="EL60" t="s">
        <v>32</v>
      </c>
      <c r="EM60" t="s">
        <v>33</v>
      </c>
      <c r="EO60" t="s">
        <v>6</v>
      </c>
      <c r="EQ60">
        <v>0</v>
      </c>
      <c r="ER60">
        <v>143</v>
      </c>
      <c r="ES60">
        <v>143</v>
      </c>
      <c r="ET60">
        <v>0</v>
      </c>
      <c r="EU60">
        <v>0</v>
      </c>
      <c r="EV60">
        <v>0</v>
      </c>
      <c r="EW60">
        <v>0</v>
      </c>
      <c r="EX60">
        <v>0</v>
      </c>
      <c r="FQ60">
        <v>0</v>
      </c>
      <c r="FR60">
        <v>0</v>
      </c>
      <c r="FS60">
        <v>0</v>
      </c>
      <c r="FX60">
        <v>0</v>
      </c>
      <c r="FY60">
        <v>0</v>
      </c>
      <c r="GA60" t="s">
        <v>6</v>
      </c>
      <c r="GD60">
        <v>1</v>
      </c>
      <c r="GF60">
        <v>-817777047</v>
      </c>
      <c r="GG60">
        <v>2</v>
      </c>
      <c r="GH60">
        <v>1</v>
      </c>
      <c r="GI60">
        <v>4</v>
      </c>
      <c r="GJ60">
        <v>0</v>
      </c>
      <c r="GK60">
        <v>0</v>
      </c>
      <c r="GL60">
        <f t="shared" si="76"/>
        <v>0</v>
      </c>
      <c r="GM60">
        <f t="shared" si="77"/>
        <v>-2053</v>
      </c>
      <c r="GN60">
        <f t="shared" si="78"/>
        <v>0</v>
      </c>
      <c r="GO60">
        <f t="shared" si="79"/>
        <v>-2053</v>
      </c>
      <c r="GP60">
        <f t="shared" si="80"/>
        <v>0</v>
      </c>
      <c r="GR60">
        <v>0</v>
      </c>
      <c r="GS60">
        <v>3</v>
      </c>
      <c r="GT60">
        <v>0</v>
      </c>
      <c r="GU60" t="s">
        <v>6</v>
      </c>
      <c r="GV60">
        <f t="shared" si="81"/>
        <v>0</v>
      </c>
      <c r="GW60">
        <v>1</v>
      </c>
      <c r="GX60">
        <f t="shared" si="82"/>
        <v>0</v>
      </c>
      <c r="HA60">
        <v>0</v>
      </c>
      <c r="HB60">
        <v>0</v>
      </c>
      <c r="HC60">
        <f t="shared" si="83"/>
        <v>0</v>
      </c>
      <c r="HE60" t="s">
        <v>6</v>
      </c>
      <c r="HF60" t="s">
        <v>6</v>
      </c>
      <c r="HM60" t="s">
        <v>6</v>
      </c>
      <c r="HN60" t="s">
        <v>6</v>
      </c>
      <c r="HO60" t="s">
        <v>6</v>
      </c>
      <c r="HP60" t="s">
        <v>6</v>
      </c>
      <c r="HQ60" t="s">
        <v>6</v>
      </c>
      <c r="HS60">
        <v>0</v>
      </c>
      <c r="IK60">
        <v>0</v>
      </c>
    </row>
    <row r="61" spans="1:245" x14ac:dyDescent="0.2">
      <c r="A61">
        <v>18</v>
      </c>
      <c r="B61">
        <v>1</v>
      </c>
      <c r="C61">
        <v>105</v>
      </c>
      <c r="E61" t="s">
        <v>170</v>
      </c>
      <c r="F61" t="s">
        <v>171</v>
      </c>
      <c r="G61" t="s">
        <v>172</v>
      </c>
      <c r="H61" t="str">
        <f>'1.Ведомость'!C62</f>
        <v>1000 ШТ</v>
      </c>
      <c r="I61">
        <f>I59*J61</f>
        <v>-0.35319</v>
      </c>
      <c r="J61">
        <v>-1.2200000000000001E-2</v>
      </c>
      <c r="K61">
        <v>-1.2200000000000001E-2</v>
      </c>
      <c r="O61">
        <f t="shared" si="49"/>
        <v>-617</v>
      </c>
      <c r="P61">
        <f t="shared" si="50"/>
        <v>-617</v>
      </c>
      <c r="Q61">
        <f t="shared" si="51"/>
        <v>0</v>
      </c>
      <c r="R61">
        <f t="shared" si="52"/>
        <v>0</v>
      </c>
      <c r="S61">
        <f t="shared" si="53"/>
        <v>0</v>
      </c>
      <c r="T61">
        <f t="shared" si="54"/>
        <v>0</v>
      </c>
      <c r="U61">
        <f t="shared" si="55"/>
        <v>0</v>
      </c>
      <c r="V61">
        <f t="shared" si="56"/>
        <v>0</v>
      </c>
      <c r="W61">
        <f t="shared" si="57"/>
        <v>0</v>
      </c>
      <c r="X61">
        <f t="shared" si="58"/>
        <v>0</v>
      </c>
      <c r="Y61">
        <f t="shared" si="59"/>
        <v>0</v>
      </c>
      <c r="AA61">
        <v>92868902</v>
      </c>
      <c r="AB61">
        <f t="shared" si="60"/>
        <v>176.21</v>
      </c>
      <c r="AC61">
        <f t="shared" si="61"/>
        <v>176.21</v>
      </c>
      <c r="AD61">
        <f t="shared" si="62"/>
        <v>0</v>
      </c>
      <c r="AE61">
        <f t="shared" si="63"/>
        <v>0</v>
      </c>
      <c r="AF61">
        <f t="shared" si="64"/>
        <v>0</v>
      </c>
      <c r="AG61">
        <f t="shared" si="65"/>
        <v>0</v>
      </c>
      <c r="AH61">
        <f t="shared" si="66"/>
        <v>0</v>
      </c>
      <c r="AI61">
        <f t="shared" si="67"/>
        <v>0</v>
      </c>
      <c r="AJ61">
        <f t="shared" si="68"/>
        <v>0</v>
      </c>
      <c r="AK61">
        <v>176.21</v>
      </c>
      <c r="AL61">
        <v>176.21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9.92</v>
      </c>
      <c r="BD61" t="s">
        <v>6</v>
      </c>
      <c r="BE61" t="s">
        <v>6</v>
      </c>
      <c r="BF61" t="s">
        <v>6</v>
      </c>
      <c r="BG61" t="s">
        <v>6</v>
      </c>
      <c r="BH61">
        <v>3</v>
      </c>
      <c r="BI61">
        <v>2</v>
      </c>
      <c r="BJ61" t="s">
        <v>173</v>
      </c>
      <c r="BM61">
        <v>500002</v>
      </c>
      <c r="BN61">
        <v>0</v>
      </c>
      <c r="BO61" t="s">
        <v>6</v>
      </c>
      <c r="BP61">
        <v>0</v>
      </c>
      <c r="BQ61">
        <v>12</v>
      </c>
      <c r="BR61">
        <v>1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6</v>
      </c>
      <c r="BZ61">
        <v>0</v>
      </c>
      <c r="CA61">
        <v>0</v>
      </c>
      <c r="CB61" t="s">
        <v>6</v>
      </c>
      <c r="CE61">
        <v>0</v>
      </c>
      <c r="CF61">
        <v>0</v>
      </c>
      <c r="CG61">
        <v>0</v>
      </c>
      <c r="CM61">
        <v>0</v>
      </c>
      <c r="CN61" t="s">
        <v>6</v>
      </c>
      <c r="CO61">
        <v>0</v>
      </c>
      <c r="CP61">
        <f t="shared" si="69"/>
        <v>-617</v>
      </c>
      <c r="CQ61">
        <f t="shared" si="84"/>
        <v>1748.0032000000001</v>
      </c>
      <c r="CR61">
        <f t="shared" si="85"/>
        <v>0</v>
      </c>
      <c r="CS61">
        <f t="shared" si="70"/>
        <v>0</v>
      </c>
      <c r="CT61">
        <f t="shared" si="71"/>
        <v>0</v>
      </c>
      <c r="CU61">
        <f t="shared" si="72"/>
        <v>0</v>
      </c>
      <c r="CV61">
        <f t="shared" si="73"/>
        <v>0</v>
      </c>
      <c r="CW61">
        <f t="shared" si="74"/>
        <v>0</v>
      </c>
      <c r="CX61">
        <f t="shared" si="75"/>
        <v>0</v>
      </c>
      <c r="CY61">
        <f>0</f>
        <v>0</v>
      </c>
      <c r="CZ61">
        <f>0</f>
        <v>0</v>
      </c>
      <c r="DC61" t="s">
        <v>6</v>
      </c>
      <c r="DD61" t="s">
        <v>6</v>
      </c>
      <c r="DE61" t="s">
        <v>6</v>
      </c>
      <c r="DF61" t="s">
        <v>6</v>
      </c>
      <c r="DG61" t="s">
        <v>6</v>
      </c>
      <c r="DH61" t="s">
        <v>6</v>
      </c>
      <c r="DI61" t="s">
        <v>6</v>
      </c>
      <c r="DJ61" t="s">
        <v>6</v>
      </c>
      <c r="DK61" t="s">
        <v>6</v>
      </c>
      <c r="DL61" t="s">
        <v>6</v>
      </c>
      <c r="DM61" t="s">
        <v>6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131</v>
      </c>
      <c r="DW61" t="s">
        <v>131</v>
      </c>
      <c r="DX61">
        <v>1</v>
      </c>
      <c r="DZ61" t="s">
        <v>6</v>
      </c>
      <c r="EA61" t="s">
        <v>6</v>
      </c>
      <c r="EB61" t="s">
        <v>6</v>
      </c>
      <c r="EC61" t="s">
        <v>6</v>
      </c>
      <c r="EE61">
        <v>59670229</v>
      </c>
      <c r="EF61">
        <v>12</v>
      </c>
      <c r="EG61" t="s">
        <v>31</v>
      </c>
      <c r="EH61">
        <v>0</v>
      </c>
      <c r="EI61" t="s">
        <v>6</v>
      </c>
      <c r="EJ61">
        <v>2</v>
      </c>
      <c r="EK61">
        <v>500002</v>
      </c>
      <c r="EL61" t="s">
        <v>32</v>
      </c>
      <c r="EM61" t="s">
        <v>33</v>
      </c>
      <c r="EO61" t="s">
        <v>6</v>
      </c>
      <c r="EQ61">
        <v>0</v>
      </c>
      <c r="ER61">
        <v>176.21</v>
      </c>
      <c r="ES61">
        <v>176.21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0</v>
      </c>
      <c r="FY61">
        <v>0</v>
      </c>
      <c r="GA61" t="s">
        <v>6</v>
      </c>
      <c r="GD61">
        <v>1</v>
      </c>
      <c r="GF61">
        <v>308601444</v>
      </c>
      <c r="GG61">
        <v>2</v>
      </c>
      <c r="GH61">
        <v>1</v>
      </c>
      <c r="GI61">
        <v>4</v>
      </c>
      <c r="GJ61">
        <v>0</v>
      </c>
      <c r="GK61">
        <v>0</v>
      </c>
      <c r="GL61">
        <f t="shared" si="76"/>
        <v>0</v>
      </c>
      <c r="GM61">
        <f t="shared" si="77"/>
        <v>-617</v>
      </c>
      <c r="GN61">
        <f t="shared" si="78"/>
        <v>0</v>
      </c>
      <c r="GO61">
        <f t="shared" si="79"/>
        <v>-617</v>
      </c>
      <c r="GP61">
        <f t="shared" si="80"/>
        <v>0</v>
      </c>
      <c r="GR61">
        <v>0</v>
      </c>
      <c r="GS61">
        <v>3</v>
      </c>
      <c r="GT61">
        <v>0</v>
      </c>
      <c r="GU61" t="s">
        <v>6</v>
      </c>
      <c r="GV61">
        <f t="shared" si="81"/>
        <v>0</v>
      </c>
      <c r="GW61">
        <v>1</v>
      </c>
      <c r="GX61">
        <f t="shared" si="82"/>
        <v>0</v>
      </c>
      <c r="HA61">
        <v>0</v>
      </c>
      <c r="HB61">
        <v>0</v>
      </c>
      <c r="HC61">
        <f t="shared" si="83"/>
        <v>0</v>
      </c>
      <c r="HE61" t="s">
        <v>6</v>
      </c>
      <c r="HF61" t="s">
        <v>6</v>
      </c>
      <c r="HM61" t="s">
        <v>6</v>
      </c>
      <c r="HN61" t="s">
        <v>6</v>
      </c>
      <c r="HO61" t="s">
        <v>6</v>
      </c>
      <c r="HP61" t="s">
        <v>6</v>
      </c>
      <c r="HQ61" t="s">
        <v>6</v>
      </c>
      <c r="HS61">
        <v>0</v>
      </c>
      <c r="IK61">
        <v>0</v>
      </c>
    </row>
    <row r="62" spans="1:245" x14ac:dyDescent="0.2">
      <c r="A62">
        <v>18</v>
      </c>
      <c r="B62">
        <v>1</v>
      </c>
      <c r="C62">
        <v>106</v>
      </c>
      <c r="E62" t="s">
        <v>174</v>
      </c>
      <c r="F62" t="s">
        <v>175</v>
      </c>
      <c r="G62" t="s">
        <v>176</v>
      </c>
      <c r="H62" t="str">
        <f>'1.Ведомость'!C63</f>
        <v>1000 м</v>
      </c>
      <c r="I62">
        <f>I59*J62</f>
        <v>2.895</v>
      </c>
      <c r="J62">
        <v>0.1</v>
      </c>
      <c r="K62">
        <v>0.1</v>
      </c>
      <c r="O62">
        <f t="shared" si="49"/>
        <v>198743</v>
      </c>
      <c r="P62">
        <f t="shared" si="50"/>
        <v>198743</v>
      </c>
      <c r="Q62">
        <f t="shared" si="51"/>
        <v>0</v>
      </c>
      <c r="R62">
        <f t="shared" si="52"/>
        <v>0</v>
      </c>
      <c r="S62">
        <f t="shared" si="53"/>
        <v>0</v>
      </c>
      <c r="T62">
        <f t="shared" si="54"/>
        <v>0</v>
      </c>
      <c r="U62">
        <f t="shared" si="55"/>
        <v>0</v>
      </c>
      <c r="V62">
        <f t="shared" si="56"/>
        <v>0</v>
      </c>
      <c r="W62">
        <f t="shared" si="57"/>
        <v>0</v>
      </c>
      <c r="X62">
        <f t="shared" si="58"/>
        <v>0</v>
      </c>
      <c r="Y62">
        <f t="shared" si="59"/>
        <v>0</v>
      </c>
      <c r="AA62">
        <v>92868902</v>
      </c>
      <c r="AB62">
        <f t="shared" si="60"/>
        <v>6920.41</v>
      </c>
      <c r="AC62">
        <f t="shared" si="61"/>
        <v>6920.41</v>
      </c>
      <c r="AD62">
        <f t="shared" si="62"/>
        <v>0</v>
      </c>
      <c r="AE62">
        <f t="shared" si="63"/>
        <v>0</v>
      </c>
      <c r="AF62">
        <f t="shared" si="64"/>
        <v>0</v>
      </c>
      <c r="AG62">
        <f t="shared" si="65"/>
        <v>0</v>
      </c>
      <c r="AH62">
        <f t="shared" si="66"/>
        <v>0</v>
      </c>
      <c r="AI62">
        <f t="shared" si="67"/>
        <v>0</v>
      </c>
      <c r="AJ62">
        <f t="shared" si="68"/>
        <v>0</v>
      </c>
      <c r="AK62">
        <v>6920.41</v>
      </c>
      <c r="AL62">
        <v>6920.41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9.92</v>
      </c>
      <c r="BD62" t="s">
        <v>6</v>
      </c>
      <c r="BE62" t="s">
        <v>6</v>
      </c>
      <c r="BF62" t="s">
        <v>6</v>
      </c>
      <c r="BG62" t="s">
        <v>6</v>
      </c>
      <c r="BH62">
        <v>3</v>
      </c>
      <c r="BI62">
        <v>2</v>
      </c>
      <c r="BJ62" t="s">
        <v>178</v>
      </c>
      <c r="BM62">
        <v>500002</v>
      </c>
      <c r="BN62">
        <v>0</v>
      </c>
      <c r="BO62" t="s">
        <v>6</v>
      </c>
      <c r="BP62">
        <v>0</v>
      </c>
      <c r="BQ62">
        <v>12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6</v>
      </c>
      <c r="BZ62">
        <v>0</v>
      </c>
      <c r="CA62">
        <v>0</v>
      </c>
      <c r="CB62" t="s">
        <v>6</v>
      </c>
      <c r="CE62">
        <v>0</v>
      </c>
      <c r="CF62">
        <v>0</v>
      </c>
      <c r="CG62">
        <v>0</v>
      </c>
      <c r="CM62">
        <v>0</v>
      </c>
      <c r="CN62" t="s">
        <v>6</v>
      </c>
      <c r="CO62">
        <v>0</v>
      </c>
      <c r="CP62">
        <f t="shared" si="69"/>
        <v>198743</v>
      </c>
      <c r="CQ62">
        <f t="shared" si="84"/>
        <v>68650.467199999999</v>
      </c>
      <c r="CR62">
        <f t="shared" si="85"/>
        <v>0</v>
      </c>
      <c r="CS62">
        <f t="shared" si="70"/>
        <v>0</v>
      </c>
      <c r="CT62">
        <f t="shared" si="71"/>
        <v>0</v>
      </c>
      <c r="CU62">
        <f t="shared" si="72"/>
        <v>0</v>
      </c>
      <c r="CV62">
        <f t="shared" si="73"/>
        <v>0</v>
      </c>
      <c r="CW62">
        <f t="shared" si="74"/>
        <v>0</v>
      </c>
      <c r="CX62">
        <f t="shared" si="75"/>
        <v>0</v>
      </c>
      <c r="CY62">
        <f>0</f>
        <v>0</v>
      </c>
      <c r="CZ62">
        <f>0</f>
        <v>0</v>
      </c>
      <c r="DC62" t="s">
        <v>6</v>
      </c>
      <c r="DD62" t="s">
        <v>6</v>
      </c>
      <c r="DE62" t="s">
        <v>6</v>
      </c>
      <c r="DF62" t="s">
        <v>6</v>
      </c>
      <c r="DG62" t="s">
        <v>6</v>
      </c>
      <c r="DH62" t="s">
        <v>6</v>
      </c>
      <c r="DI62" t="s">
        <v>6</v>
      </c>
      <c r="DJ62" t="s">
        <v>6</v>
      </c>
      <c r="DK62" t="s">
        <v>6</v>
      </c>
      <c r="DL62" t="s">
        <v>6</v>
      </c>
      <c r="DM62" t="s">
        <v>6</v>
      </c>
      <c r="DN62">
        <v>0</v>
      </c>
      <c r="DO62">
        <v>0</v>
      </c>
      <c r="DP62">
        <v>1</v>
      </c>
      <c r="DQ62">
        <v>1</v>
      </c>
      <c r="DU62">
        <v>1013</v>
      </c>
      <c r="DV62" t="s">
        <v>177</v>
      </c>
      <c r="DW62" t="s">
        <v>179</v>
      </c>
      <c r="DX62">
        <v>1</v>
      </c>
      <c r="DZ62" t="s">
        <v>6</v>
      </c>
      <c r="EA62" t="s">
        <v>6</v>
      </c>
      <c r="EB62" t="s">
        <v>6</v>
      </c>
      <c r="EC62" t="s">
        <v>6</v>
      </c>
      <c r="EE62">
        <v>59670229</v>
      </c>
      <c r="EF62">
        <v>12</v>
      </c>
      <c r="EG62" t="s">
        <v>31</v>
      </c>
      <c r="EH62">
        <v>0</v>
      </c>
      <c r="EI62" t="s">
        <v>6</v>
      </c>
      <c r="EJ62">
        <v>2</v>
      </c>
      <c r="EK62">
        <v>500002</v>
      </c>
      <c r="EL62" t="s">
        <v>32</v>
      </c>
      <c r="EM62" t="s">
        <v>33</v>
      </c>
      <c r="EO62" t="s">
        <v>6</v>
      </c>
      <c r="EQ62">
        <v>0</v>
      </c>
      <c r="ER62">
        <v>6920.41</v>
      </c>
      <c r="ES62">
        <v>6920.41</v>
      </c>
      <c r="ET62">
        <v>0</v>
      </c>
      <c r="EU62">
        <v>0</v>
      </c>
      <c r="EV62">
        <v>0</v>
      </c>
      <c r="EW62">
        <v>0</v>
      </c>
      <c r="EX62">
        <v>0</v>
      </c>
      <c r="FQ62">
        <v>0</v>
      </c>
      <c r="FR62">
        <v>0</v>
      </c>
      <c r="FS62">
        <v>0</v>
      </c>
      <c r="FX62">
        <v>0</v>
      </c>
      <c r="FY62">
        <v>0</v>
      </c>
      <c r="GA62" t="s">
        <v>6</v>
      </c>
      <c r="GD62">
        <v>1</v>
      </c>
      <c r="GF62">
        <v>1145807679</v>
      </c>
      <c r="GG62">
        <v>2</v>
      </c>
      <c r="GH62">
        <v>1</v>
      </c>
      <c r="GI62">
        <v>4</v>
      </c>
      <c r="GJ62">
        <v>0</v>
      </c>
      <c r="GK62">
        <v>0</v>
      </c>
      <c r="GL62">
        <f t="shared" si="76"/>
        <v>0</v>
      </c>
      <c r="GM62">
        <f t="shared" si="77"/>
        <v>198743</v>
      </c>
      <c r="GN62">
        <f t="shared" si="78"/>
        <v>0</v>
      </c>
      <c r="GO62">
        <f t="shared" si="79"/>
        <v>198743</v>
      </c>
      <c r="GP62">
        <f t="shared" si="80"/>
        <v>0</v>
      </c>
      <c r="GR62">
        <v>0</v>
      </c>
      <c r="GS62">
        <v>3</v>
      </c>
      <c r="GT62">
        <v>0</v>
      </c>
      <c r="GU62" t="s">
        <v>6</v>
      </c>
      <c r="GV62">
        <f t="shared" si="81"/>
        <v>0</v>
      </c>
      <c r="GW62">
        <v>1</v>
      </c>
      <c r="GX62">
        <f t="shared" si="82"/>
        <v>0</v>
      </c>
      <c r="HA62">
        <v>0</v>
      </c>
      <c r="HB62">
        <v>0</v>
      </c>
      <c r="HC62">
        <f t="shared" si="83"/>
        <v>0</v>
      </c>
      <c r="HE62" t="s">
        <v>6</v>
      </c>
      <c r="HF62" t="s">
        <v>6</v>
      </c>
      <c r="HM62" t="s">
        <v>6</v>
      </c>
      <c r="HN62" t="s">
        <v>6</v>
      </c>
      <c r="HO62" t="s">
        <v>6</v>
      </c>
      <c r="HP62" t="s">
        <v>6</v>
      </c>
      <c r="HQ62" t="s">
        <v>6</v>
      </c>
      <c r="HS62">
        <v>0</v>
      </c>
      <c r="IK62">
        <v>0</v>
      </c>
    </row>
    <row r="63" spans="1:245" x14ac:dyDescent="0.2">
      <c r="A63">
        <v>18</v>
      </c>
      <c r="B63">
        <v>1</v>
      </c>
      <c r="C63">
        <v>102</v>
      </c>
      <c r="E63" t="s">
        <v>180</v>
      </c>
      <c r="F63" t="s">
        <v>181</v>
      </c>
      <c r="G63" t="s">
        <v>182</v>
      </c>
      <c r="H63" t="str">
        <f>'1.Ведомость'!C64</f>
        <v>100 ШТ</v>
      </c>
      <c r="I63">
        <f>I59*J63</f>
        <v>36</v>
      </c>
      <c r="J63">
        <v>1.2435233160621761</v>
      </c>
      <c r="K63">
        <v>1.2435233160000001</v>
      </c>
      <c r="O63">
        <f t="shared" si="49"/>
        <v>8571</v>
      </c>
      <c r="P63">
        <f t="shared" si="50"/>
        <v>8571</v>
      </c>
      <c r="Q63">
        <f t="shared" si="51"/>
        <v>0</v>
      </c>
      <c r="R63">
        <f t="shared" si="52"/>
        <v>0</v>
      </c>
      <c r="S63">
        <f t="shared" si="53"/>
        <v>0</v>
      </c>
      <c r="T63">
        <f t="shared" si="54"/>
        <v>0</v>
      </c>
      <c r="U63">
        <f t="shared" si="55"/>
        <v>0</v>
      </c>
      <c r="V63">
        <f t="shared" si="56"/>
        <v>0</v>
      </c>
      <c r="W63">
        <f t="shared" si="57"/>
        <v>0</v>
      </c>
      <c r="X63">
        <f t="shared" si="58"/>
        <v>0</v>
      </c>
      <c r="Y63">
        <f t="shared" si="59"/>
        <v>0</v>
      </c>
      <c r="AA63">
        <v>92868902</v>
      </c>
      <c r="AB63">
        <f t="shared" si="60"/>
        <v>24</v>
      </c>
      <c r="AC63">
        <f t="shared" si="61"/>
        <v>24</v>
      </c>
      <c r="AD63">
        <f t="shared" si="62"/>
        <v>0</v>
      </c>
      <c r="AE63">
        <f t="shared" si="63"/>
        <v>0</v>
      </c>
      <c r="AF63">
        <f t="shared" si="64"/>
        <v>0</v>
      </c>
      <c r="AG63">
        <f t="shared" si="65"/>
        <v>0</v>
      </c>
      <c r="AH63">
        <f t="shared" si="66"/>
        <v>0</v>
      </c>
      <c r="AI63">
        <f t="shared" si="67"/>
        <v>0</v>
      </c>
      <c r="AJ63">
        <f t="shared" si="68"/>
        <v>0</v>
      </c>
      <c r="AK63">
        <v>24</v>
      </c>
      <c r="AL63">
        <v>24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9.92</v>
      </c>
      <c r="BD63" t="s">
        <v>6</v>
      </c>
      <c r="BE63" t="s">
        <v>6</v>
      </c>
      <c r="BF63" t="s">
        <v>6</v>
      </c>
      <c r="BG63" t="s">
        <v>6</v>
      </c>
      <c r="BH63">
        <v>3</v>
      </c>
      <c r="BI63">
        <v>1</v>
      </c>
      <c r="BJ63" t="s">
        <v>183</v>
      </c>
      <c r="BM63">
        <v>500001</v>
      </c>
      <c r="BN63">
        <v>0</v>
      </c>
      <c r="BO63" t="s">
        <v>6</v>
      </c>
      <c r="BP63">
        <v>0</v>
      </c>
      <c r="BQ63">
        <v>8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6</v>
      </c>
      <c r="BZ63">
        <v>0</v>
      </c>
      <c r="CA63">
        <v>0</v>
      </c>
      <c r="CB63" t="s">
        <v>6</v>
      </c>
      <c r="CE63">
        <v>0</v>
      </c>
      <c r="CF63">
        <v>0</v>
      </c>
      <c r="CG63">
        <v>0</v>
      </c>
      <c r="CM63">
        <v>0</v>
      </c>
      <c r="CN63" t="s">
        <v>6</v>
      </c>
      <c r="CO63">
        <v>0</v>
      </c>
      <c r="CP63">
        <f t="shared" si="69"/>
        <v>8571</v>
      </c>
      <c r="CQ63">
        <f t="shared" si="84"/>
        <v>238.07999999999998</v>
      </c>
      <c r="CR63">
        <f t="shared" si="85"/>
        <v>0</v>
      </c>
      <c r="CS63">
        <f t="shared" si="70"/>
        <v>0</v>
      </c>
      <c r="CT63">
        <f t="shared" si="71"/>
        <v>0</v>
      </c>
      <c r="CU63">
        <f t="shared" si="72"/>
        <v>0</v>
      </c>
      <c r="CV63">
        <f t="shared" si="73"/>
        <v>0</v>
      </c>
      <c r="CW63">
        <f t="shared" si="74"/>
        <v>0</v>
      </c>
      <c r="CX63">
        <f t="shared" si="75"/>
        <v>0</v>
      </c>
      <c r="CY63">
        <f>0</f>
        <v>0</v>
      </c>
      <c r="CZ63">
        <f>0</f>
        <v>0</v>
      </c>
      <c r="DC63" t="s">
        <v>6</v>
      </c>
      <c r="DD63" t="s">
        <v>6</v>
      </c>
      <c r="DE63" t="s">
        <v>6</v>
      </c>
      <c r="DF63" t="s">
        <v>6</v>
      </c>
      <c r="DG63" t="s">
        <v>6</v>
      </c>
      <c r="DH63" t="s">
        <v>6</v>
      </c>
      <c r="DI63" t="s">
        <v>6</v>
      </c>
      <c r="DJ63" t="s">
        <v>6</v>
      </c>
      <c r="DK63" t="s">
        <v>6</v>
      </c>
      <c r="DL63" t="s">
        <v>6</v>
      </c>
      <c r="DM63" t="s">
        <v>6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168</v>
      </c>
      <c r="DW63" t="s">
        <v>168</v>
      </c>
      <c r="DX63">
        <v>1</v>
      </c>
      <c r="DZ63" t="s">
        <v>6</v>
      </c>
      <c r="EA63" t="s">
        <v>6</v>
      </c>
      <c r="EB63" t="s">
        <v>6</v>
      </c>
      <c r="EC63" t="s">
        <v>6</v>
      </c>
      <c r="EE63">
        <v>59670228</v>
      </c>
      <c r="EF63">
        <v>8</v>
      </c>
      <c r="EG63" t="s">
        <v>81</v>
      </c>
      <c r="EH63">
        <v>0</v>
      </c>
      <c r="EI63" t="s">
        <v>6</v>
      </c>
      <c r="EJ63">
        <v>1</v>
      </c>
      <c r="EK63">
        <v>500001</v>
      </c>
      <c r="EL63" t="s">
        <v>118</v>
      </c>
      <c r="EM63" t="s">
        <v>119</v>
      </c>
      <c r="EO63" t="s">
        <v>6</v>
      </c>
      <c r="EQ63">
        <v>0</v>
      </c>
      <c r="ER63">
        <v>24</v>
      </c>
      <c r="ES63">
        <v>24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v>0</v>
      </c>
      <c r="FS63">
        <v>0</v>
      </c>
      <c r="FX63">
        <v>0</v>
      </c>
      <c r="FY63">
        <v>0</v>
      </c>
      <c r="GA63" t="s">
        <v>6</v>
      </c>
      <c r="GD63">
        <v>1</v>
      </c>
      <c r="GF63">
        <v>1793864762</v>
      </c>
      <c r="GG63">
        <v>2</v>
      </c>
      <c r="GH63">
        <v>1</v>
      </c>
      <c r="GI63">
        <v>4</v>
      </c>
      <c r="GJ63">
        <v>0</v>
      </c>
      <c r="GK63">
        <v>0</v>
      </c>
      <c r="GL63">
        <f t="shared" si="76"/>
        <v>0</v>
      </c>
      <c r="GM63">
        <f t="shared" si="77"/>
        <v>8571</v>
      </c>
      <c r="GN63">
        <f t="shared" si="78"/>
        <v>8571</v>
      </c>
      <c r="GO63">
        <f t="shared" si="79"/>
        <v>0</v>
      </c>
      <c r="GP63">
        <f t="shared" si="80"/>
        <v>0</v>
      </c>
      <c r="GR63">
        <v>0</v>
      </c>
      <c r="GS63">
        <v>3</v>
      </c>
      <c r="GT63">
        <v>0</v>
      </c>
      <c r="GU63" t="s">
        <v>6</v>
      </c>
      <c r="GV63">
        <f t="shared" si="81"/>
        <v>0</v>
      </c>
      <c r="GW63">
        <v>1</v>
      </c>
      <c r="GX63">
        <f t="shared" si="82"/>
        <v>0</v>
      </c>
      <c r="HA63">
        <v>0</v>
      </c>
      <c r="HB63">
        <v>0</v>
      </c>
      <c r="HC63">
        <f t="shared" si="83"/>
        <v>0</v>
      </c>
      <c r="HE63" t="s">
        <v>6</v>
      </c>
      <c r="HF63" t="s">
        <v>6</v>
      </c>
      <c r="HM63" t="s">
        <v>6</v>
      </c>
      <c r="HN63" t="s">
        <v>6</v>
      </c>
      <c r="HO63" t="s">
        <v>6</v>
      </c>
      <c r="HP63" t="s">
        <v>6</v>
      </c>
      <c r="HQ63" t="s">
        <v>6</v>
      </c>
      <c r="HS63">
        <v>0</v>
      </c>
      <c r="IK63">
        <v>0</v>
      </c>
    </row>
    <row r="64" spans="1:245" x14ac:dyDescent="0.2">
      <c r="A64">
        <v>18</v>
      </c>
      <c r="B64">
        <v>1</v>
      </c>
      <c r="C64">
        <v>108</v>
      </c>
      <c r="E64" t="s">
        <v>184</v>
      </c>
      <c r="F64" t="s">
        <v>29</v>
      </c>
      <c r="G64" t="s">
        <v>185</v>
      </c>
      <c r="H64" t="str">
        <f>'1.Ведомость'!C65</f>
        <v>ШТ</v>
      </c>
      <c r="I64">
        <f>I59*J64</f>
        <v>50</v>
      </c>
      <c r="J64">
        <v>1.7271157167530224</v>
      </c>
      <c r="K64">
        <v>1.727115717</v>
      </c>
      <c r="O64">
        <f t="shared" si="49"/>
        <v>42</v>
      </c>
      <c r="P64">
        <f t="shared" si="50"/>
        <v>42</v>
      </c>
      <c r="Q64">
        <f t="shared" si="51"/>
        <v>0</v>
      </c>
      <c r="R64">
        <f t="shared" si="52"/>
        <v>0</v>
      </c>
      <c r="S64">
        <f t="shared" si="53"/>
        <v>0</v>
      </c>
      <c r="T64">
        <f t="shared" si="54"/>
        <v>0</v>
      </c>
      <c r="U64">
        <f t="shared" si="55"/>
        <v>0</v>
      </c>
      <c r="V64">
        <f t="shared" si="56"/>
        <v>0</v>
      </c>
      <c r="W64">
        <f t="shared" si="57"/>
        <v>0</v>
      </c>
      <c r="X64">
        <f t="shared" si="58"/>
        <v>0</v>
      </c>
      <c r="Y64">
        <f t="shared" si="59"/>
        <v>0</v>
      </c>
      <c r="AA64">
        <v>92868902</v>
      </c>
      <c r="AB64">
        <f t="shared" si="60"/>
        <v>0.84</v>
      </c>
      <c r="AC64">
        <f t="shared" si="61"/>
        <v>0.84</v>
      </c>
      <c r="AD64">
        <f t="shared" si="62"/>
        <v>0</v>
      </c>
      <c r="AE64">
        <f t="shared" si="63"/>
        <v>0</v>
      </c>
      <c r="AF64">
        <f t="shared" si="64"/>
        <v>0</v>
      </c>
      <c r="AG64">
        <f t="shared" si="65"/>
        <v>0</v>
      </c>
      <c r="AH64">
        <f t="shared" si="66"/>
        <v>0</v>
      </c>
      <c r="AI64">
        <f t="shared" si="67"/>
        <v>0</v>
      </c>
      <c r="AJ64">
        <f t="shared" si="68"/>
        <v>0</v>
      </c>
      <c r="AK64">
        <v>0.84000000000000008</v>
      </c>
      <c r="AL64">
        <v>0.84000000000000008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9.92</v>
      </c>
      <c r="BD64" t="s">
        <v>6</v>
      </c>
      <c r="BE64" t="s">
        <v>6</v>
      </c>
      <c r="BF64" t="s">
        <v>6</v>
      </c>
      <c r="BG64" t="s">
        <v>6</v>
      </c>
      <c r="BH64">
        <v>3</v>
      </c>
      <c r="BI64">
        <v>1</v>
      </c>
      <c r="BJ64" t="s">
        <v>6</v>
      </c>
      <c r="BM64">
        <v>1100</v>
      </c>
      <c r="BN64">
        <v>0</v>
      </c>
      <c r="BO64" t="s">
        <v>6</v>
      </c>
      <c r="BP64">
        <v>0</v>
      </c>
      <c r="BQ64">
        <v>8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6</v>
      </c>
      <c r="BZ64">
        <v>0</v>
      </c>
      <c r="CA64">
        <v>0</v>
      </c>
      <c r="CB64" t="s">
        <v>6</v>
      </c>
      <c r="CE64">
        <v>0</v>
      </c>
      <c r="CF64">
        <v>0</v>
      </c>
      <c r="CG64">
        <v>0</v>
      </c>
      <c r="CM64">
        <v>0</v>
      </c>
      <c r="CN64" t="s">
        <v>6</v>
      </c>
      <c r="CO64">
        <v>0</v>
      </c>
      <c r="CP64">
        <f t="shared" si="69"/>
        <v>42</v>
      </c>
      <c r="CQ64">
        <f>AC64</f>
        <v>0.84</v>
      </c>
      <c r="CR64">
        <f>(((ET64)-(EU64)*BS64)+AE64*BS64)</f>
        <v>0</v>
      </c>
      <c r="CS64">
        <f t="shared" si="70"/>
        <v>0</v>
      </c>
      <c r="CT64">
        <f t="shared" si="71"/>
        <v>0</v>
      </c>
      <c r="CU64">
        <f t="shared" si="72"/>
        <v>0</v>
      </c>
      <c r="CV64">
        <f t="shared" si="73"/>
        <v>0</v>
      </c>
      <c r="CW64">
        <f t="shared" si="74"/>
        <v>0</v>
      </c>
      <c r="CX64">
        <f t="shared" si="75"/>
        <v>0</v>
      </c>
      <c r="CY64">
        <f t="shared" ref="CY64:CY69" si="86">(((S64+R64)*AT64)/100)</f>
        <v>0</v>
      </c>
      <c r="CZ64">
        <f t="shared" ref="CZ64:CZ69" si="87">(((S64+R64)*AU64)/100)</f>
        <v>0</v>
      </c>
      <c r="DC64" t="s">
        <v>6</v>
      </c>
      <c r="DD64" t="s">
        <v>6</v>
      </c>
      <c r="DE64" t="s">
        <v>6</v>
      </c>
      <c r="DF64" t="s">
        <v>6</v>
      </c>
      <c r="DG64" t="s">
        <v>6</v>
      </c>
      <c r="DH64" t="s">
        <v>6</v>
      </c>
      <c r="DI64" t="s">
        <v>6</v>
      </c>
      <c r="DJ64" t="s">
        <v>6</v>
      </c>
      <c r="DK64" t="s">
        <v>6</v>
      </c>
      <c r="DL64" t="s">
        <v>6</v>
      </c>
      <c r="DM64" t="s">
        <v>6</v>
      </c>
      <c r="DN64">
        <v>0</v>
      </c>
      <c r="DO64">
        <v>0</v>
      </c>
      <c r="DP64">
        <v>1</v>
      </c>
      <c r="DQ64">
        <v>1</v>
      </c>
      <c r="DU64">
        <v>1013</v>
      </c>
      <c r="DV64" t="s">
        <v>21</v>
      </c>
      <c r="DW64" t="s">
        <v>21</v>
      </c>
      <c r="DX64">
        <v>1</v>
      </c>
      <c r="DZ64" t="s">
        <v>6</v>
      </c>
      <c r="EA64" t="s">
        <v>6</v>
      </c>
      <c r="EB64" t="s">
        <v>6</v>
      </c>
      <c r="EC64" t="s">
        <v>6</v>
      </c>
      <c r="EE64">
        <v>59670555</v>
      </c>
      <c r="EF64">
        <v>8</v>
      </c>
      <c r="EG64" t="s">
        <v>81</v>
      </c>
      <c r="EH64">
        <v>0</v>
      </c>
      <c r="EI64" t="s">
        <v>6</v>
      </c>
      <c r="EJ64">
        <v>1</v>
      </c>
      <c r="EK64">
        <v>1100</v>
      </c>
      <c r="EL64" t="s">
        <v>82</v>
      </c>
      <c r="EM64" t="s">
        <v>83</v>
      </c>
      <c r="EO64" t="s">
        <v>6</v>
      </c>
      <c r="EQ64">
        <v>0</v>
      </c>
      <c r="ER64">
        <v>0.84000000000000008</v>
      </c>
      <c r="ES64">
        <v>0.84000000000000008</v>
      </c>
      <c r="ET64">
        <v>0</v>
      </c>
      <c r="EU64">
        <v>0</v>
      </c>
      <c r="EV64">
        <v>0</v>
      </c>
      <c r="EW64">
        <v>0</v>
      </c>
      <c r="EX64">
        <v>0</v>
      </c>
      <c r="EZ64">
        <v>5</v>
      </c>
      <c r="FC64">
        <v>0</v>
      </c>
      <c r="FD64">
        <v>18</v>
      </c>
      <c r="FF64">
        <v>0.8</v>
      </c>
      <c r="FQ64">
        <v>0</v>
      </c>
      <c r="FR64">
        <v>0</v>
      </c>
      <c r="FS64">
        <v>0</v>
      </c>
      <c r="FX64">
        <v>0</v>
      </c>
      <c r="FY64">
        <v>0</v>
      </c>
      <c r="GA64" t="s">
        <v>186</v>
      </c>
      <c r="GD64">
        <v>1</v>
      </c>
      <c r="GF64">
        <v>502186371</v>
      </c>
      <c r="GG64">
        <v>2</v>
      </c>
      <c r="GH64">
        <v>3</v>
      </c>
      <c r="GI64">
        <v>4</v>
      </c>
      <c r="GJ64">
        <v>0</v>
      </c>
      <c r="GK64">
        <v>0</v>
      </c>
      <c r="GL64">
        <f t="shared" si="76"/>
        <v>0</v>
      </c>
      <c r="GM64">
        <f t="shared" si="77"/>
        <v>42</v>
      </c>
      <c r="GN64">
        <f t="shared" si="78"/>
        <v>42</v>
      </c>
      <c r="GO64">
        <f t="shared" si="79"/>
        <v>0</v>
      </c>
      <c r="GP64">
        <f t="shared" si="80"/>
        <v>0</v>
      </c>
      <c r="GR64">
        <v>1</v>
      </c>
      <c r="GS64">
        <v>1</v>
      </c>
      <c r="GT64">
        <v>0</v>
      </c>
      <c r="GU64" t="s">
        <v>6</v>
      </c>
      <c r="GV64">
        <f t="shared" si="81"/>
        <v>0</v>
      </c>
      <c r="GW64">
        <v>1</v>
      </c>
      <c r="GX64">
        <f t="shared" si="82"/>
        <v>0</v>
      </c>
      <c r="HA64">
        <v>0</v>
      </c>
      <c r="HB64">
        <v>0</v>
      </c>
      <c r="HC64">
        <f t="shared" si="83"/>
        <v>0</v>
      </c>
      <c r="HE64" t="s">
        <v>35</v>
      </c>
      <c r="HF64" t="s">
        <v>36</v>
      </c>
      <c r="HG64">
        <f>ROUND(AC64*I64,0)</f>
        <v>42</v>
      </c>
      <c r="HM64" t="s">
        <v>6</v>
      </c>
      <c r="HN64" t="s">
        <v>6</v>
      </c>
      <c r="HO64" t="s">
        <v>6</v>
      </c>
      <c r="HP64" t="s">
        <v>6</v>
      </c>
      <c r="HQ64" t="s">
        <v>6</v>
      </c>
      <c r="HS64">
        <v>0</v>
      </c>
      <c r="IK64">
        <v>0</v>
      </c>
    </row>
    <row r="65" spans="1:245" x14ac:dyDescent="0.2">
      <c r="A65">
        <v>18</v>
      </c>
      <c r="B65">
        <v>1</v>
      </c>
      <c r="C65">
        <v>109</v>
      </c>
      <c r="E65" t="s">
        <v>187</v>
      </c>
      <c r="F65" t="s">
        <v>29</v>
      </c>
      <c r="G65" t="s">
        <v>188</v>
      </c>
      <c r="H65" t="str">
        <f>'1.Ведомость'!C66</f>
        <v>ШТ</v>
      </c>
      <c r="I65">
        <f>I59*J65</f>
        <v>102</v>
      </c>
      <c r="J65">
        <v>3.5233160621761659</v>
      </c>
      <c r="K65">
        <v>3.5233160620000001</v>
      </c>
      <c r="O65">
        <f t="shared" si="49"/>
        <v>1640</v>
      </c>
      <c r="P65">
        <f t="shared" si="50"/>
        <v>1640</v>
      </c>
      <c r="Q65">
        <f t="shared" si="51"/>
        <v>0</v>
      </c>
      <c r="R65">
        <f t="shared" si="52"/>
        <v>0</v>
      </c>
      <c r="S65">
        <f t="shared" si="53"/>
        <v>0</v>
      </c>
      <c r="T65">
        <f t="shared" si="54"/>
        <v>0</v>
      </c>
      <c r="U65">
        <f t="shared" si="55"/>
        <v>0</v>
      </c>
      <c r="V65">
        <f t="shared" si="56"/>
        <v>0</v>
      </c>
      <c r="W65">
        <f t="shared" si="57"/>
        <v>0</v>
      </c>
      <c r="X65">
        <f t="shared" si="58"/>
        <v>0</v>
      </c>
      <c r="Y65">
        <f t="shared" si="59"/>
        <v>0</v>
      </c>
      <c r="AA65">
        <v>92868902</v>
      </c>
      <c r="AB65">
        <f t="shared" si="60"/>
        <v>16.079999999999998</v>
      </c>
      <c r="AC65">
        <f t="shared" si="61"/>
        <v>16.079999999999998</v>
      </c>
      <c r="AD65">
        <f t="shared" si="62"/>
        <v>0</v>
      </c>
      <c r="AE65">
        <f t="shared" si="63"/>
        <v>0</v>
      </c>
      <c r="AF65">
        <f t="shared" si="64"/>
        <v>0</v>
      </c>
      <c r="AG65">
        <f t="shared" si="65"/>
        <v>0</v>
      </c>
      <c r="AH65">
        <f t="shared" si="66"/>
        <v>0</v>
      </c>
      <c r="AI65">
        <f t="shared" si="67"/>
        <v>0</v>
      </c>
      <c r="AJ65">
        <f t="shared" si="68"/>
        <v>0</v>
      </c>
      <c r="AK65">
        <v>16.079999999999998</v>
      </c>
      <c r="AL65">
        <v>16.079999999999998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9.92</v>
      </c>
      <c r="BD65" t="s">
        <v>6</v>
      </c>
      <c r="BE65" t="s">
        <v>6</v>
      </c>
      <c r="BF65" t="s">
        <v>6</v>
      </c>
      <c r="BG65" t="s">
        <v>6</v>
      </c>
      <c r="BH65">
        <v>3</v>
      </c>
      <c r="BI65">
        <v>1</v>
      </c>
      <c r="BJ65" t="s">
        <v>6</v>
      </c>
      <c r="BM65">
        <v>1100</v>
      </c>
      <c r="BN65">
        <v>0</v>
      </c>
      <c r="BO65" t="s">
        <v>6</v>
      </c>
      <c r="BP65">
        <v>0</v>
      </c>
      <c r="BQ65">
        <v>8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6</v>
      </c>
      <c r="BZ65">
        <v>0</v>
      </c>
      <c r="CA65">
        <v>0</v>
      </c>
      <c r="CB65" t="s">
        <v>6</v>
      </c>
      <c r="CE65">
        <v>0</v>
      </c>
      <c r="CF65">
        <v>0</v>
      </c>
      <c r="CG65">
        <v>0</v>
      </c>
      <c r="CM65">
        <v>0</v>
      </c>
      <c r="CN65" t="s">
        <v>6</v>
      </c>
      <c r="CO65">
        <v>0</v>
      </c>
      <c r="CP65">
        <f t="shared" si="69"/>
        <v>1640</v>
      </c>
      <c r="CQ65">
        <f>AC65</f>
        <v>16.079999999999998</v>
      </c>
      <c r="CR65">
        <f>(((ET65)-(EU65)*BS65)+AE65*BS65)</f>
        <v>0</v>
      </c>
      <c r="CS65">
        <f t="shared" si="70"/>
        <v>0</v>
      </c>
      <c r="CT65">
        <f t="shared" si="71"/>
        <v>0</v>
      </c>
      <c r="CU65">
        <f t="shared" si="72"/>
        <v>0</v>
      </c>
      <c r="CV65">
        <f t="shared" si="73"/>
        <v>0</v>
      </c>
      <c r="CW65">
        <f t="shared" si="74"/>
        <v>0</v>
      </c>
      <c r="CX65">
        <f t="shared" si="75"/>
        <v>0</v>
      </c>
      <c r="CY65">
        <f t="shared" si="86"/>
        <v>0</v>
      </c>
      <c r="CZ65">
        <f t="shared" si="87"/>
        <v>0</v>
      </c>
      <c r="DC65" t="s">
        <v>6</v>
      </c>
      <c r="DD65" t="s">
        <v>6</v>
      </c>
      <c r="DE65" t="s">
        <v>6</v>
      </c>
      <c r="DF65" t="s">
        <v>6</v>
      </c>
      <c r="DG65" t="s">
        <v>6</v>
      </c>
      <c r="DH65" t="s">
        <v>6</v>
      </c>
      <c r="DI65" t="s">
        <v>6</v>
      </c>
      <c r="DJ65" t="s">
        <v>6</v>
      </c>
      <c r="DK65" t="s">
        <v>6</v>
      </c>
      <c r="DL65" t="s">
        <v>6</v>
      </c>
      <c r="DM65" t="s">
        <v>6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21</v>
      </c>
      <c r="DW65" t="s">
        <v>21</v>
      </c>
      <c r="DX65">
        <v>1</v>
      </c>
      <c r="DZ65" t="s">
        <v>6</v>
      </c>
      <c r="EA65" t="s">
        <v>6</v>
      </c>
      <c r="EB65" t="s">
        <v>6</v>
      </c>
      <c r="EC65" t="s">
        <v>6</v>
      </c>
      <c r="EE65">
        <v>59670555</v>
      </c>
      <c r="EF65">
        <v>8</v>
      </c>
      <c r="EG65" t="s">
        <v>81</v>
      </c>
      <c r="EH65">
        <v>0</v>
      </c>
      <c r="EI65" t="s">
        <v>6</v>
      </c>
      <c r="EJ65">
        <v>1</v>
      </c>
      <c r="EK65">
        <v>1100</v>
      </c>
      <c r="EL65" t="s">
        <v>82</v>
      </c>
      <c r="EM65" t="s">
        <v>83</v>
      </c>
      <c r="EO65" t="s">
        <v>6</v>
      </c>
      <c r="EQ65">
        <v>0</v>
      </c>
      <c r="ER65">
        <v>16.079999999999998</v>
      </c>
      <c r="ES65">
        <v>16.079999999999998</v>
      </c>
      <c r="ET65">
        <v>0</v>
      </c>
      <c r="EU65">
        <v>0</v>
      </c>
      <c r="EV65">
        <v>0</v>
      </c>
      <c r="EW65">
        <v>0</v>
      </c>
      <c r="EX65">
        <v>0</v>
      </c>
      <c r="EZ65">
        <v>5</v>
      </c>
      <c r="FC65">
        <v>0</v>
      </c>
      <c r="FD65">
        <v>18</v>
      </c>
      <c r="FF65">
        <v>15.29</v>
      </c>
      <c r="FQ65">
        <v>0</v>
      </c>
      <c r="FR65">
        <v>0</v>
      </c>
      <c r="FS65">
        <v>0</v>
      </c>
      <c r="FX65">
        <v>0</v>
      </c>
      <c r="FY65">
        <v>0</v>
      </c>
      <c r="GA65" t="s">
        <v>189</v>
      </c>
      <c r="GD65">
        <v>1</v>
      </c>
      <c r="GF65">
        <v>-379029627</v>
      </c>
      <c r="GG65">
        <v>2</v>
      </c>
      <c r="GH65">
        <v>3</v>
      </c>
      <c r="GI65">
        <v>4</v>
      </c>
      <c r="GJ65">
        <v>0</v>
      </c>
      <c r="GK65">
        <v>0</v>
      </c>
      <c r="GL65">
        <f t="shared" si="76"/>
        <v>0</v>
      </c>
      <c r="GM65">
        <f t="shared" si="77"/>
        <v>1640</v>
      </c>
      <c r="GN65">
        <f t="shared" si="78"/>
        <v>1640</v>
      </c>
      <c r="GO65">
        <f t="shared" si="79"/>
        <v>0</v>
      </c>
      <c r="GP65">
        <f t="shared" si="80"/>
        <v>0</v>
      </c>
      <c r="GR65">
        <v>1</v>
      </c>
      <c r="GS65">
        <v>1</v>
      </c>
      <c r="GT65">
        <v>0</v>
      </c>
      <c r="GU65" t="s">
        <v>6</v>
      </c>
      <c r="GV65">
        <f t="shared" si="81"/>
        <v>0</v>
      </c>
      <c r="GW65">
        <v>1</v>
      </c>
      <c r="GX65">
        <f t="shared" si="82"/>
        <v>0</v>
      </c>
      <c r="HA65">
        <v>0</v>
      </c>
      <c r="HB65">
        <v>0</v>
      </c>
      <c r="HC65">
        <f t="shared" si="83"/>
        <v>0</v>
      </c>
      <c r="HE65" t="s">
        <v>35</v>
      </c>
      <c r="HF65" t="s">
        <v>36</v>
      </c>
      <c r="HG65">
        <f>ROUND(AC65*I65,0)</f>
        <v>1640</v>
      </c>
      <c r="HM65" t="s">
        <v>6</v>
      </c>
      <c r="HN65" t="s">
        <v>6</v>
      </c>
      <c r="HO65" t="s">
        <v>6</v>
      </c>
      <c r="HP65" t="s">
        <v>6</v>
      </c>
      <c r="HQ65" t="s">
        <v>6</v>
      </c>
      <c r="HS65">
        <v>0</v>
      </c>
      <c r="IK65">
        <v>0</v>
      </c>
    </row>
    <row r="66" spans="1:245" x14ac:dyDescent="0.2">
      <c r="A66">
        <v>18</v>
      </c>
      <c r="B66">
        <v>1</v>
      </c>
      <c r="C66">
        <v>110</v>
      </c>
      <c r="E66" t="s">
        <v>190</v>
      </c>
      <c r="F66" t="s">
        <v>29</v>
      </c>
      <c r="G66" t="s">
        <v>191</v>
      </c>
      <c r="H66" t="str">
        <f>'1.Ведомость'!C67</f>
        <v>ШТ</v>
      </c>
      <c r="I66">
        <f>I59*J66</f>
        <v>9</v>
      </c>
      <c r="J66">
        <v>0.31088082901554404</v>
      </c>
      <c r="K66">
        <v>0.31088083</v>
      </c>
      <c r="O66">
        <f t="shared" si="49"/>
        <v>487</v>
      </c>
      <c r="P66">
        <f t="shared" si="50"/>
        <v>487</v>
      </c>
      <c r="Q66">
        <f t="shared" si="51"/>
        <v>0</v>
      </c>
      <c r="R66">
        <f t="shared" si="52"/>
        <v>0</v>
      </c>
      <c r="S66">
        <f t="shared" si="53"/>
        <v>0</v>
      </c>
      <c r="T66">
        <f t="shared" si="54"/>
        <v>0</v>
      </c>
      <c r="U66">
        <f t="shared" si="55"/>
        <v>0</v>
      </c>
      <c r="V66">
        <f t="shared" si="56"/>
        <v>0</v>
      </c>
      <c r="W66">
        <f t="shared" si="57"/>
        <v>0</v>
      </c>
      <c r="X66">
        <f t="shared" si="58"/>
        <v>0</v>
      </c>
      <c r="Y66">
        <f t="shared" si="59"/>
        <v>0</v>
      </c>
      <c r="AA66">
        <v>92868902</v>
      </c>
      <c r="AB66">
        <f t="shared" si="60"/>
        <v>54.08</v>
      </c>
      <c r="AC66">
        <f t="shared" si="61"/>
        <v>54.08</v>
      </c>
      <c r="AD66">
        <f t="shared" si="62"/>
        <v>0</v>
      </c>
      <c r="AE66">
        <f t="shared" si="63"/>
        <v>0</v>
      </c>
      <c r="AF66">
        <f t="shared" si="64"/>
        <v>0</v>
      </c>
      <c r="AG66">
        <f t="shared" si="65"/>
        <v>0</v>
      </c>
      <c r="AH66">
        <f t="shared" si="66"/>
        <v>0</v>
      </c>
      <c r="AI66">
        <f t="shared" si="67"/>
        <v>0</v>
      </c>
      <c r="AJ66">
        <f t="shared" si="68"/>
        <v>0</v>
      </c>
      <c r="AK66">
        <v>54.080000000000005</v>
      </c>
      <c r="AL66">
        <v>54.080000000000005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9.92</v>
      </c>
      <c r="BD66" t="s">
        <v>6</v>
      </c>
      <c r="BE66" t="s">
        <v>6</v>
      </c>
      <c r="BF66" t="s">
        <v>6</v>
      </c>
      <c r="BG66" t="s">
        <v>6</v>
      </c>
      <c r="BH66">
        <v>3</v>
      </c>
      <c r="BI66">
        <v>1</v>
      </c>
      <c r="BJ66" t="s">
        <v>6</v>
      </c>
      <c r="BM66">
        <v>1100</v>
      </c>
      <c r="BN66">
        <v>0</v>
      </c>
      <c r="BO66" t="s">
        <v>6</v>
      </c>
      <c r="BP66">
        <v>0</v>
      </c>
      <c r="BQ66">
        <v>8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6</v>
      </c>
      <c r="BZ66">
        <v>0</v>
      </c>
      <c r="CA66">
        <v>0</v>
      </c>
      <c r="CB66" t="s">
        <v>6</v>
      </c>
      <c r="CE66">
        <v>0</v>
      </c>
      <c r="CF66">
        <v>0</v>
      </c>
      <c r="CG66">
        <v>0</v>
      </c>
      <c r="CM66">
        <v>0</v>
      </c>
      <c r="CN66" t="s">
        <v>6</v>
      </c>
      <c r="CO66">
        <v>0</v>
      </c>
      <c r="CP66">
        <f t="shared" si="69"/>
        <v>487</v>
      </c>
      <c r="CQ66">
        <f>AC66</f>
        <v>54.08</v>
      </c>
      <c r="CR66">
        <f>(((ET66)-(EU66)*BS66)+AE66*BS66)</f>
        <v>0</v>
      </c>
      <c r="CS66">
        <f t="shared" si="70"/>
        <v>0</v>
      </c>
      <c r="CT66">
        <f t="shared" si="71"/>
        <v>0</v>
      </c>
      <c r="CU66">
        <f t="shared" si="72"/>
        <v>0</v>
      </c>
      <c r="CV66">
        <f t="shared" si="73"/>
        <v>0</v>
      </c>
      <c r="CW66">
        <f t="shared" si="74"/>
        <v>0</v>
      </c>
      <c r="CX66">
        <f t="shared" si="75"/>
        <v>0</v>
      </c>
      <c r="CY66">
        <f t="shared" si="86"/>
        <v>0</v>
      </c>
      <c r="CZ66">
        <f t="shared" si="87"/>
        <v>0</v>
      </c>
      <c r="DC66" t="s">
        <v>6</v>
      </c>
      <c r="DD66" t="s">
        <v>6</v>
      </c>
      <c r="DE66" t="s">
        <v>6</v>
      </c>
      <c r="DF66" t="s">
        <v>6</v>
      </c>
      <c r="DG66" t="s">
        <v>6</v>
      </c>
      <c r="DH66" t="s">
        <v>6</v>
      </c>
      <c r="DI66" t="s">
        <v>6</v>
      </c>
      <c r="DJ66" t="s">
        <v>6</v>
      </c>
      <c r="DK66" t="s">
        <v>6</v>
      </c>
      <c r="DL66" t="s">
        <v>6</v>
      </c>
      <c r="DM66" t="s">
        <v>6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21</v>
      </c>
      <c r="DW66" t="s">
        <v>21</v>
      </c>
      <c r="DX66">
        <v>1</v>
      </c>
      <c r="DZ66" t="s">
        <v>6</v>
      </c>
      <c r="EA66" t="s">
        <v>6</v>
      </c>
      <c r="EB66" t="s">
        <v>6</v>
      </c>
      <c r="EC66" t="s">
        <v>6</v>
      </c>
      <c r="EE66">
        <v>59670555</v>
      </c>
      <c r="EF66">
        <v>8</v>
      </c>
      <c r="EG66" t="s">
        <v>81</v>
      </c>
      <c r="EH66">
        <v>0</v>
      </c>
      <c r="EI66" t="s">
        <v>6</v>
      </c>
      <c r="EJ66">
        <v>1</v>
      </c>
      <c r="EK66">
        <v>1100</v>
      </c>
      <c r="EL66" t="s">
        <v>82</v>
      </c>
      <c r="EM66" t="s">
        <v>83</v>
      </c>
      <c r="EO66" t="s">
        <v>6</v>
      </c>
      <c r="EQ66">
        <v>0</v>
      </c>
      <c r="ER66">
        <v>54.080000000000005</v>
      </c>
      <c r="ES66">
        <v>54.080000000000005</v>
      </c>
      <c r="ET66">
        <v>0</v>
      </c>
      <c r="EU66">
        <v>0</v>
      </c>
      <c r="EV66">
        <v>0</v>
      </c>
      <c r="EW66">
        <v>0</v>
      </c>
      <c r="EX66">
        <v>0</v>
      </c>
      <c r="EZ66">
        <v>5</v>
      </c>
      <c r="FC66">
        <v>0</v>
      </c>
      <c r="FD66">
        <v>18</v>
      </c>
      <c r="FF66">
        <v>51.43</v>
      </c>
      <c r="FQ66">
        <v>0</v>
      </c>
      <c r="FR66">
        <v>0</v>
      </c>
      <c r="FS66">
        <v>0</v>
      </c>
      <c r="FX66">
        <v>0</v>
      </c>
      <c r="FY66">
        <v>0</v>
      </c>
      <c r="GA66" t="s">
        <v>192</v>
      </c>
      <c r="GD66">
        <v>1</v>
      </c>
      <c r="GF66">
        <v>-1712417780</v>
      </c>
      <c r="GG66">
        <v>2</v>
      </c>
      <c r="GH66">
        <v>3</v>
      </c>
      <c r="GI66">
        <v>4</v>
      </c>
      <c r="GJ66">
        <v>0</v>
      </c>
      <c r="GK66">
        <v>0</v>
      </c>
      <c r="GL66">
        <f t="shared" si="76"/>
        <v>0</v>
      </c>
      <c r="GM66">
        <f t="shared" si="77"/>
        <v>487</v>
      </c>
      <c r="GN66">
        <f t="shared" si="78"/>
        <v>487</v>
      </c>
      <c r="GO66">
        <f t="shared" si="79"/>
        <v>0</v>
      </c>
      <c r="GP66">
        <f t="shared" si="80"/>
        <v>0</v>
      </c>
      <c r="GR66">
        <v>1</v>
      </c>
      <c r="GS66">
        <v>1</v>
      </c>
      <c r="GT66">
        <v>0</v>
      </c>
      <c r="GU66" t="s">
        <v>6</v>
      </c>
      <c r="GV66">
        <f t="shared" si="81"/>
        <v>0</v>
      </c>
      <c r="GW66">
        <v>1</v>
      </c>
      <c r="GX66">
        <f t="shared" si="82"/>
        <v>0</v>
      </c>
      <c r="HA66">
        <v>0</v>
      </c>
      <c r="HB66">
        <v>0</v>
      </c>
      <c r="HC66">
        <f t="shared" si="83"/>
        <v>0</v>
      </c>
      <c r="HE66" t="s">
        <v>35</v>
      </c>
      <c r="HF66" t="s">
        <v>36</v>
      </c>
      <c r="HG66">
        <f>ROUND(AC66*I66,0)</f>
        <v>487</v>
      </c>
      <c r="HM66" t="s">
        <v>6</v>
      </c>
      <c r="HN66" t="s">
        <v>6</v>
      </c>
      <c r="HO66" t="s">
        <v>6</v>
      </c>
      <c r="HP66" t="s">
        <v>6</v>
      </c>
      <c r="HQ66" t="s">
        <v>6</v>
      </c>
      <c r="HS66">
        <v>0</v>
      </c>
      <c r="IK66">
        <v>0</v>
      </c>
    </row>
    <row r="67" spans="1:245" x14ac:dyDescent="0.2">
      <c r="A67">
        <v>18</v>
      </c>
      <c r="B67">
        <v>1</v>
      </c>
      <c r="C67">
        <v>111</v>
      </c>
      <c r="E67" t="s">
        <v>193</v>
      </c>
      <c r="F67" t="s">
        <v>29</v>
      </c>
      <c r="G67" t="s">
        <v>194</v>
      </c>
      <c r="H67" t="str">
        <f>'1.Ведомость'!C68</f>
        <v>ШТ</v>
      </c>
      <c r="I67">
        <f>I59*J67</f>
        <v>123</v>
      </c>
      <c r="J67">
        <v>4.2487046632124352</v>
      </c>
      <c r="K67">
        <v>4.2487046629999998</v>
      </c>
      <c r="O67">
        <f t="shared" si="49"/>
        <v>4663</v>
      </c>
      <c r="P67">
        <f t="shared" si="50"/>
        <v>4663</v>
      </c>
      <c r="Q67">
        <f t="shared" si="51"/>
        <v>0</v>
      </c>
      <c r="R67">
        <f t="shared" si="52"/>
        <v>0</v>
      </c>
      <c r="S67">
        <f t="shared" si="53"/>
        <v>0</v>
      </c>
      <c r="T67">
        <f t="shared" si="54"/>
        <v>0</v>
      </c>
      <c r="U67">
        <f t="shared" si="55"/>
        <v>0</v>
      </c>
      <c r="V67">
        <f t="shared" si="56"/>
        <v>0</v>
      </c>
      <c r="W67">
        <f t="shared" si="57"/>
        <v>0</v>
      </c>
      <c r="X67">
        <f t="shared" si="58"/>
        <v>0</v>
      </c>
      <c r="Y67">
        <f t="shared" si="59"/>
        <v>0</v>
      </c>
      <c r="AA67">
        <v>92868902</v>
      </c>
      <c r="AB67">
        <f t="shared" si="60"/>
        <v>37.909999999999997</v>
      </c>
      <c r="AC67">
        <f t="shared" si="61"/>
        <v>37.909999999999997</v>
      </c>
      <c r="AD67">
        <f t="shared" si="62"/>
        <v>0</v>
      </c>
      <c r="AE67">
        <f t="shared" si="63"/>
        <v>0</v>
      </c>
      <c r="AF67">
        <f t="shared" si="64"/>
        <v>0</v>
      </c>
      <c r="AG67">
        <f t="shared" si="65"/>
        <v>0</v>
      </c>
      <c r="AH67">
        <f t="shared" si="66"/>
        <v>0</v>
      </c>
      <c r="AI67">
        <f t="shared" si="67"/>
        <v>0</v>
      </c>
      <c r="AJ67">
        <f t="shared" si="68"/>
        <v>0</v>
      </c>
      <c r="AK67">
        <v>37.909999999999997</v>
      </c>
      <c r="AL67">
        <v>37.909999999999997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9.92</v>
      </c>
      <c r="BD67" t="s">
        <v>6</v>
      </c>
      <c r="BE67" t="s">
        <v>6</v>
      </c>
      <c r="BF67" t="s">
        <v>6</v>
      </c>
      <c r="BG67" t="s">
        <v>6</v>
      </c>
      <c r="BH67">
        <v>3</v>
      </c>
      <c r="BI67">
        <v>1</v>
      </c>
      <c r="BJ67" t="s">
        <v>6</v>
      </c>
      <c r="BM67">
        <v>1100</v>
      </c>
      <c r="BN67">
        <v>0</v>
      </c>
      <c r="BO67" t="s">
        <v>6</v>
      </c>
      <c r="BP67">
        <v>0</v>
      </c>
      <c r="BQ67">
        <v>8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6</v>
      </c>
      <c r="BZ67">
        <v>0</v>
      </c>
      <c r="CA67">
        <v>0</v>
      </c>
      <c r="CB67" t="s">
        <v>6</v>
      </c>
      <c r="CE67">
        <v>0</v>
      </c>
      <c r="CF67">
        <v>0</v>
      </c>
      <c r="CG67">
        <v>0</v>
      </c>
      <c r="CM67">
        <v>0</v>
      </c>
      <c r="CN67" t="s">
        <v>6</v>
      </c>
      <c r="CO67">
        <v>0</v>
      </c>
      <c r="CP67">
        <f t="shared" si="69"/>
        <v>4663</v>
      </c>
      <c r="CQ67">
        <f>AC67</f>
        <v>37.909999999999997</v>
      </c>
      <c r="CR67">
        <f>(((ET67)-(EU67)*BS67)+AE67*BS67)</f>
        <v>0</v>
      </c>
      <c r="CS67">
        <f t="shared" si="70"/>
        <v>0</v>
      </c>
      <c r="CT67">
        <f t="shared" si="71"/>
        <v>0</v>
      </c>
      <c r="CU67">
        <f t="shared" si="72"/>
        <v>0</v>
      </c>
      <c r="CV67">
        <f t="shared" si="73"/>
        <v>0</v>
      </c>
      <c r="CW67">
        <f t="shared" si="74"/>
        <v>0</v>
      </c>
      <c r="CX67">
        <f t="shared" si="75"/>
        <v>0</v>
      </c>
      <c r="CY67">
        <f t="shared" si="86"/>
        <v>0</v>
      </c>
      <c r="CZ67">
        <f t="shared" si="87"/>
        <v>0</v>
      </c>
      <c r="DC67" t="s">
        <v>6</v>
      </c>
      <c r="DD67" t="s">
        <v>6</v>
      </c>
      <c r="DE67" t="s">
        <v>6</v>
      </c>
      <c r="DF67" t="s">
        <v>6</v>
      </c>
      <c r="DG67" t="s">
        <v>6</v>
      </c>
      <c r="DH67" t="s">
        <v>6</v>
      </c>
      <c r="DI67" t="s">
        <v>6</v>
      </c>
      <c r="DJ67" t="s">
        <v>6</v>
      </c>
      <c r="DK67" t="s">
        <v>6</v>
      </c>
      <c r="DL67" t="s">
        <v>6</v>
      </c>
      <c r="DM67" t="s">
        <v>6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21</v>
      </c>
      <c r="DW67" t="s">
        <v>21</v>
      </c>
      <c r="DX67">
        <v>1</v>
      </c>
      <c r="DZ67" t="s">
        <v>6</v>
      </c>
      <c r="EA67" t="s">
        <v>6</v>
      </c>
      <c r="EB67" t="s">
        <v>6</v>
      </c>
      <c r="EC67" t="s">
        <v>6</v>
      </c>
      <c r="EE67">
        <v>59670555</v>
      </c>
      <c r="EF67">
        <v>8</v>
      </c>
      <c r="EG67" t="s">
        <v>81</v>
      </c>
      <c r="EH67">
        <v>0</v>
      </c>
      <c r="EI67" t="s">
        <v>6</v>
      </c>
      <c r="EJ67">
        <v>1</v>
      </c>
      <c r="EK67">
        <v>1100</v>
      </c>
      <c r="EL67" t="s">
        <v>82</v>
      </c>
      <c r="EM67" t="s">
        <v>83</v>
      </c>
      <c r="EO67" t="s">
        <v>6</v>
      </c>
      <c r="EQ67">
        <v>0</v>
      </c>
      <c r="ER67">
        <v>37.909999999999997</v>
      </c>
      <c r="ES67">
        <v>37.909999999999997</v>
      </c>
      <c r="ET67">
        <v>0</v>
      </c>
      <c r="EU67">
        <v>0</v>
      </c>
      <c r="EV67">
        <v>0</v>
      </c>
      <c r="EW67">
        <v>0</v>
      </c>
      <c r="EX67">
        <v>0</v>
      </c>
      <c r="EZ67">
        <v>5</v>
      </c>
      <c r="FC67">
        <v>0</v>
      </c>
      <c r="FD67">
        <v>18</v>
      </c>
      <c r="FF67">
        <v>36.049999999999997</v>
      </c>
      <c r="FQ67">
        <v>0</v>
      </c>
      <c r="FR67">
        <v>0</v>
      </c>
      <c r="FS67">
        <v>0</v>
      </c>
      <c r="FX67">
        <v>0</v>
      </c>
      <c r="FY67">
        <v>0</v>
      </c>
      <c r="GA67" t="s">
        <v>195</v>
      </c>
      <c r="GD67">
        <v>1</v>
      </c>
      <c r="GF67">
        <v>585437027</v>
      </c>
      <c r="GG67">
        <v>2</v>
      </c>
      <c r="GH67">
        <v>3</v>
      </c>
      <c r="GI67">
        <v>4</v>
      </c>
      <c r="GJ67">
        <v>0</v>
      </c>
      <c r="GK67">
        <v>0</v>
      </c>
      <c r="GL67">
        <f t="shared" si="76"/>
        <v>0</v>
      </c>
      <c r="GM67">
        <f t="shared" si="77"/>
        <v>4663</v>
      </c>
      <c r="GN67">
        <f t="shared" si="78"/>
        <v>4663</v>
      </c>
      <c r="GO67">
        <f t="shared" si="79"/>
        <v>0</v>
      </c>
      <c r="GP67">
        <f t="shared" si="80"/>
        <v>0</v>
      </c>
      <c r="GR67">
        <v>1</v>
      </c>
      <c r="GS67">
        <v>1</v>
      </c>
      <c r="GT67">
        <v>0</v>
      </c>
      <c r="GU67" t="s">
        <v>6</v>
      </c>
      <c r="GV67">
        <f t="shared" si="81"/>
        <v>0</v>
      </c>
      <c r="GW67">
        <v>1</v>
      </c>
      <c r="GX67">
        <f t="shared" si="82"/>
        <v>0</v>
      </c>
      <c r="HA67">
        <v>0</v>
      </c>
      <c r="HB67">
        <v>0</v>
      </c>
      <c r="HC67">
        <f t="shared" si="83"/>
        <v>0</v>
      </c>
      <c r="HE67" t="s">
        <v>35</v>
      </c>
      <c r="HF67" t="s">
        <v>36</v>
      </c>
      <c r="HG67">
        <f>ROUND(AC67*I67,0)</f>
        <v>4663</v>
      </c>
      <c r="HM67" t="s">
        <v>6</v>
      </c>
      <c r="HN67" t="s">
        <v>6</v>
      </c>
      <c r="HO67" t="s">
        <v>6</v>
      </c>
      <c r="HP67" t="s">
        <v>6</v>
      </c>
      <c r="HQ67" t="s">
        <v>6</v>
      </c>
      <c r="HS67">
        <v>0</v>
      </c>
      <c r="IK67">
        <v>0</v>
      </c>
    </row>
    <row r="68" spans="1:245" x14ac:dyDescent="0.2">
      <c r="A68">
        <v>18</v>
      </c>
      <c r="B68">
        <v>1</v>
      </c>
      <c r="C68">
        <v>112</v>
      </c>
      <c r="E68" t="s">
        <v>196</v>
      </c>
      <c r="F68" t="s">
        <v>29</v>
      </c>
      <c r="G68" t="s">
        <v>197</v>
      </c>
      <c r="H68" t="str">
        <f>'1.Ведомость'!C69</f>
        <v>шт.</v>
      </c>
      <c r="I68">
        <f>I59*J68</f>
        <v>100</v>
      </c>
      <c r="J68">
        <v>3.4542314335060449</v>
      </c>
      <c r="K68">
        <v>3.454231434</v>
      </c>
      <c r="O68">
        <f t="shared" si="49"/>
        <v>23758</v>
      </c>
      <c r="P68">
        <f t="shared" si="50"/>
        <v>23758</v>
      </c>
      <c r="Q68">
        <f t="shared" si="51"/>
        <v>0</v>
      </c>
      <c r="R68">
        <f t="shared" si="52"/>
        <v>0</v>
      </c>
      <c r="S68">
        <f t="shared" si="53"/>
        <v>0</v>
      </c>
      <c r="T68">
        <f t="shared" si="54"/>
        <v>0</v>
      </c>
      <c r="U68">
        <f t="shared" si="55"/>
        <v>0</v>
      </c>
      <c r="V68">
        <f t="shared" si="56"/>
        <v>0</v>
      </c>
      <c r="W68">
        <f t="shared" si="57"/>
        <v>0</v>
      </c>
      <c r="X68">
        <f t="shared" si="58"/>
        <v>0</v>
      </c>
      <c r="Y68">
        <f t="shared" si="59"/>
        <v>0</v>
      </c>
      <c r="AA68">
        <v>92868902</v>
      </c>
      <c r="AB68">
        <f t="shared" si="60"/>
        <v>237.58</v>
      </c>
      <c r="AC68">
        <f t="shared" si="61"/>
        <v>237.58</v>
      </c>
      <c r="AD68">
        <f t="shared" si="62"/>
        <v>0</v>
      </c>
      <c r="AE68">
        <f t="shared" si="63"/>
        <v>0</v>
      </c>
      <c r="AF68">
        <f t="shared" si="64"/>
        <v>0</v>
      </c>
      <c r="AG68">
        <f t="shared" si="65"/>
        <v>0</v>
      </c>
      <c r="AH68">
        <f t="shared" si="66"/>
        <v>0</v>
      </c>
      <c r="AI68">
        <f t="shared" si="67"/>
        <v>0</v>
      </c>
      <c r="AJ68">
        <f t="shared" si="68"/>
        <v>0</v>
      </c>
      <c r="AK68">
        <v>237.57999999999998</v>
      </c>
      <c r="AL68">
        <v>237.57999999999998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9.92</v>
      </c>
      <c r="BD68" t="s">
        <v>6</v>
      </c>
      <c r="BE68" t="s">
        <v>6</v>
      </c>
      <c r="BF68" t="s">
        <v>6</v>
      </c>
      <c r="BG68" t="s">
        <v>6</v>
      </c>
      <c r="BH68">
        <v>3</v>
      </c>
      <c r="BI68">
        <v>1</v>
      </c>
      <c r="BJ68" t="s">
        <v>6</v>
      </c>
      <c r="BM68">
        <v>1100</v>
      </c>
      <c r="BN68">
        <v>0</v>
      </c>
      <c r="BO68" t="s">
        <v>6</v>
      </c>
      <c r="BP68">
        <v>0</v>
      </c>
      <c r="BQ68">
        <v>8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6</v>
      </c>
      <c r="BZ68">
        <v>0</v>
      </c>
      <c r="CA68">
        <v>0</v>
      </c>
      <c r="CB68" t="s">
        <v>6</v>
      </c>
      <c r="CE68">
        <v>0</v>
      </c>
      <c r="CF68">
        <v>0</v>
      </c>
      <c r="CG68">
        <v>0</v>
      </c>
      <c r="CM68">
        <v>0</v>
      </c>
      <c r="CN68" t="s">
        <v>6</v>
      </c>
      <c r="CO68">
        <v>0</v>
      </c>
      <c r="CP68">
        <f t="shared" si="69"/>
        <v>23758</v>
      </c>
      <c r="CQ68">
        <f>AC68</f>
        <v>237.58</v>
      </c>
      <c r="CR68">
        <f>(((ET68)-(EU68)*BS68)+AE68*BS68)</f>
        <v>0</v>
      </c>
      <c r="CS68">
        <f t="shared" si="70"/>
        <v>0</v>
      </c>
      <c r="CT68">
        <f t="shared" si="71"/>
        <v>0</v>
      </c>
      <c r="CU68">
        <f t="shared" si="72"/>
        <v>0</v>
      </c>
      <c r="CV68">
        <f t="shared" si="73"/>
        <v>0</v>
      </c>
      <c r="CW68">
        <f t="shared" si="74"/>
        <v>0</v>
      </c>
      <c r="CX68">
        <f t="shared" si="75"/>
        <v>0</v>
      </c>
      <c r="CY68">
        <f t="shared" si="86"/>
        <v>0</v>
      </c>
      <c r="CZ68">
        <f t="shared" si="87"/>
        <v>0</v>
      </c>
      <c r="DC68" t="s">
        <v>6</v>
      </c>
      <c r="DD68" t="s">
        <v>6</v>
      </c>
      <c r="DE68" t="s">
        <v>6</v>
      </c>
      <c r="DF68" t="s">
        <v>6</v>
      </c>
      <c r="DG68" t="s">
        <v>6</v>
      </c>
      <c r="DH68" t="s">
        <v>6</v>
      </c>
      <c r="DI68" t="s">
        <v>6</v>
      </c>
      <c r="DJ68" t="s">
        <v>6</v>
      </c>
      <c r="DK68" t="s">
        <v>6</v>
      </c>
      <c r="DL68" t="s">
        <v>6</v>
      </c>
      <c r="DM68" t="s">
        <v>6</v>
      </c>
      <c r="DN68">
        <v>0</v>
      </c>
      <c r="DO68">
        <v>0</v>
      </c>
      <c r="DP68">
        <v>1</v>
      </c>
      <c r="DQ68">
        <v>1</v>
      </c>
      <c r="DU68">
        <v>1010</v>
      </c>
      <c r="DV68" t="s">
        <v>198</v>
      </c>
      <c r="DW68" t="s">
        <v>198</v>
      </c>
      <c r="DX68">
        <v>1</v>
      </c>
      <c r="DZ68" t="s">
        <v>6</v>
      </c>
      <c r="EA68" t="s">
        <v>6</v>
      </c>
      <c r="EB68" t="s">
        <v>6</v>
      </c>
      <c r="EC68" t="s">
        <v>6</v>
      </c>
      <c r="EE68">
        <v>59670555</v>
      </c>
      <c r="EF68">
        <v>8</v>
      </c>
      <c r="EG68" t="s">
        <v>81</v>
      </c>
      <c r="EH68">
        <v>0</v>
      </c>
      <c r="EI68" t="s">
        <v>6</v>
      </c>
      <c r="EJ68">
        <v>1</v>
      </c>
      <c r="EK68">
        <v>1100</v>
      </c>
      <c r="EL68" t="s">
        <v>82</v>
      </c>
      <c r="EM68" t="s">
        <v>83</v>
      </c>
      <c r="EO68" t="s">
        <v>6</v>
      </c>
      <c r="EQ68">
        <v>0</v>
      </c>
      <c r="ER68">
        <v>237.57999999999998</v>
      </c>
      <c r="ES68">
        <v>237.57999999999998</v>
      </c>
      <c r="ET68">
        <v>0</v>
      </c>
      <c r="EU68">
        <v>0</v>
      </c>
      <c r="EV68">
        <v>0</v>
      </c>
      <c r="EW68">
        <v>0</v>
      </c>
      <c r="EX68">
        <v>0</v>
      </c>
      <c r="EZ68">
        <v>5</v>
      </c>
      <c r="FC68">
        <v>0</v>
      </c>
      <c r="FD68">
        <v>18</v>
      </c>
      <c r="FF68">
        <v>225.92</v>
      </c>
      <c r="FQ68">
        <v>0</v>
      </c>
      <c r="FR68">
        <v>0</v>
      </c>
      <c r="FS68">
        <v>0</v>
      </c>
      <c r="FX68">
        <v>0</v>
      </c>
      <c r="FY68">
        <v>0</v>
      </c>
      <c r="GA68" t="s">
        <v>199</v>
      </c>
      <c r="GD68">
        <v>1</v>
      </c>
      <c r="GF68">
        <v>1994824858</v>
      </c>
      <c r="GG68">
        <v>2</v>
      </c>
      <c r="GH68">
        <v>3</v>
      </c>
      <c r="GI68">
        <v>4</v>
      </c>
      <c r="GJ68">
        <v>0</v>
      </c>
      <c r="GK68">
        <v>0</v>
      </c>
      <c r="GL68">
        <f t="shared" si="76"/>
        <v>0</v>
      </c>
      <c r="GM68">
        <f t="shared" si="77"/>
        <v>23758</v>
      </c>
      <c r="GN68">
        <f t="shared" si="78"/>
        <v>23758</v>
      </c>
      <c r="GO68">
        <f t="shared" si="79"/>
        <v>0</v>
      </c>
      <c r="GP68">
        <f t="shared" si="80"/>
        <v>0</v>
      </c>
      <c r="GR68">
        <v>1</v>
      </c>
      <c r="GS68">
        <v>1</v>
      </c>
      <c r="GT68">
        <v>0</v>
      </c>
      <c r="GU68" t="s">
        <v>6</v>
      </c>
      <c r="GV68">
        <f t="shared" si="81"/>
        <v>0</v>
      </c>
      <c r="GW68">
        <v>1</v>
      </c>
      <c r="GX68">
        <f t="shared" si="82"/>
        <v>0</v>
      </c>
      <c r="HA68">
        <v>0</v>
      </c>
      <c r="HB68">
        <v>0</v>
      </c>
      <c r="HC68">
        <f t="shared" si="83"/>
        <v>0</v>
      </c>
      <c r="HE68" t="s">
        <v>35</v>
      </c>
      <c r="HF68" t="s">
        <v>36</v>
      </c>
      <c r="HG68">
        <f>ROUND(AC68*I68,0)</f>
        <v>23758</v>
      </c>
      <c r="HM68" t="s">
        <v>6</v>
      </c>
      <c r="HN68" t="s">
        <v>6</v>
      </c>
      <c r="HO68" t="s">
        <v>6</v>
      </c>
      <c r="HP68" t="s">
        <v>6</v>
      </c>
      <c r="HQ68" t="s">
        <v>6</v>
      </c>
      <c r="HS68">
        <v>0</v>
      </c>
      <c r="IK68">
        <v>0</v>
      </c>
    </row>
    <row r="69" spans="1:245" x14ac:dyDescent="0.2">
      <c r="A69">
        <v>17</v>
      </c>
      <c r="B69">
        <v>1</v>
      </c>
      <c r="C69">
        <f>ROW(SmtRes!A123)</f>
        <v>123</v>
      </c>
      <c r="D69">
        <f>ROW(EtalonRes!A92)</f>
        <v>92</v>
      </c>
      <c r="E69" t="s">
        <v>200</v>
      </c>
      <c r="F69" t="s">
        <v>201</v>
      </c>
      <c r="G69" t="s">
        <v>202</v>
      </c>
      <c r="H69" t="s">
        <v>73</v>
      </c>
      <c r="I69">
        <v>0.99</v>
      </c>
      <c r="J69">
        <v>0</v>
      </c>
      <c r="K69">
        <v>0.99</v>
      </c>
      <c r="O69">
        <f t="shared" si="49"/>
        <v>4266</v>
      </c>
      <c r="P69">
        <f t="shared" si="50"/>
        <v>358</v>
      </c>
      <c r="Q69">
        <f t="shared" si="51"/>
        <v>169</v>
      </c>
      <c r="R69">
        <f t="shared" si="52"/>
        <v>67</v>
      </c>
      <c r="S69">
        <f t="shared" si="53"/>
        <v>3739</v>
      </c>
      <c r="T69">
        <f t="shared" si="54"/>
        <v>0</v>
      </c>
      <c r="U69">
        <f t="shared" si="55"/>
        <v>8.8704000000000001</v>
      </c>
      <c r="V69">
        <f t="shared" si="56"/>
        <v>0.1188</v>
      </c>
      <c r="W69">
        <f t="shared" si="57"/>
        <v>0</v>
      </c>
      <c r="X69">
        <f t="shared" si="58"/>
        <v>3692</v>
      </c>
      <c r="Y69">
        <f t="shared" si="59"/>
        <v>1941</v>
      </c>
      <c r="AA69">
        <v>92868902</v>
      </c>
      <c r="AB69">
        <f t="shared" si="60"/>
        <v>131.51</v>
      </c>
      <c r="AC69">
        <f t="shared" si="61"/>
        <v>36.43</v>
      </c>
      <c r="AD69">
        <f t="shared" si="62"/>
        <v>10.86</v>
      </c>
      <c r="AE69">
        <f t="shared" si="63"/>
        <v>1.51</v>
      </c>
      <c r="AF69">
        <f t="shared" si="64"/>
        <v>84.22</v>
      </c>
      <c r="AG69">
        <f t="shared" si="65"/>
        <v>0</v>
      </c>
      <c r="AH69">
        <f t="shared" si="66"/>
        <v>8.9600000000000009</v>
      </c>
      <c r="AI69">
        <f t="shared" si="67"/>
        <v>0.12</v>
      </c>
      <c r="AJ69">
        <f t="shared" si="68"/>
        <v>0</v>
      </c>
      <c r="AK69">
        <v>131.51</v>
      </c>
      <c r="AL69">
        <v>36.43</v>
      </c>
      <c r="AM69">
        <v>10.86</v>
      </c>
      <c r="AN69">
        <v>1.51</v>
      </c>
      <c r="AO69">
        <v>84.22</v>
      </c>
      <c r="AP69">
        <v>0</v>
      </c>
      <c r="AQ69">
        <v>8.9600000000000009</v>
      </c>
      <c r="AR69">
        <v>0.12</v>
      </c>
      <c r="AS69">
        <v>0</v>
      </c>
      <c r="AT69">
        <v>97</v>
      </c>
      <c r="AU69">
        <v>51</v>
      </c>
      <c r="AV69">
        <v>1</v>
      </c>
      <c r="AW69">
        <v>1</v>
      </c>
      <c r="AZ69">
        <v>1</v>
      </c>
      <c r="BA69">
        <v>44.85</v>
      </c>
      <c r="BB69">
        <v>15.72</v>
      </c>
      <c r="BC69">
        <v>9.92</v>
      </c>
      <c r="BD69" t="s">
        <v>6</v>
      </c>
      <c r="BE69" t="s">
        <v>6</v>
      </c>
      <c r="BF69" t="s">
        <v>6</v>
      </c>
      <c r="BG69" t="s">
        <v>6</v>
      </c>
      <c r="BH69">
        <v>0</v>
      </c>
      <c r="BI69">
        <v>2</v>
      </c>
      <c r="BJ69" t="s">
        <v>203</v>
      </c>
      <c r="BM69">
        <v>108001</v>
      </c>
      <c r="BN69">
        <v>0</v>
      </c>
      <c r="BO69" t="s">
        <v>6</v>
      </c>
      <c r="BP69">
        <v>0</v>
      </c>
      <c r="BQ69">
        <v>3</v>
      </c>
      <c r="BR69">
        <v>0</v>
      </c>
      <c r="BS69">
        <v>44.85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6</v>
      </c>
      <c r="BZ69">
        <v>97</v>
      </c>
      <c r="CA69">
        <v>51</v>
      </c>
      <c r="CB69" t="s">
        <v>6</v>
      </c>
      <c r="CE69">
        <v>0</v>
      </c>
      <c r="CF69">
        <v>0</v>
      </c>
      <c r="CG69">
        <v>0</v>
      </c>
      <c r="CM69">
        <v>0</v>
      </c>
      <c r="CN69" t="s">
        <v>6</v>
      </c>
      <c r="CO69">
        <v>0</v>
      </c>
      <c r="CP69">
        <f t="shared" si="69"/>
        <v>4266</v>
      </c>
      <c r="CQ69">
        <f t="shared" ref="CQ69:CQ77" si="88">AC69*BC69</f>
        <v>361.38560000000001</v>
      </c>
      <c r="CR69">
        <f t="shared" ref="CR69:CR77" si="89">(((ET69)*BB69-(EU69)*BS69)+AE69*BS69)</f>
        <v>170.7192</v>
      </c>
      <c r="CS69">
        <f t="shared" si="70"/>
        <v>67.723500000000001</v>
      </c>
      <c r="CT69">
        <f t="shared" si="71"/>
        <v>3777.2670000000003</v>
      </c>
      <c r="CU69">
        <f t="shared" si="72"/>
        <v>0</v>
      </c>
      <c r="CV69">
        <f t="shared" si="73"/>
        <v>8.9600000000000009</v>
      </c>
      <c r="CW69">
        <f t="shared" si="74"/>
        <v>0.12</v>
      </c>
      <c r="CX69">
        <f t="shared" si="75"/>
        <v>0</v>
      </c>
      <c r="CY69">
        <f t="shared" si="86"/>
        <v>3691.82</v>
      </c>
      <c r="CZ69">
        <f t="shared" si="87"/>
        <v>1941.06</v>
      </c>
      <c r="DC69" t="s">
        <v>6</v>
      </c>
      <c r="DD69" t="s">
        <v>6</v>
      </c>
      <c r="DE69" t="s">
        <v>6</v>
      </c>
      <c r="DF69" t="s">
        <v>6</v>
      </c>
      <c r="DG69" t="s">
        <v>6</v>
      </c>
      <c r="DH69" t="s">
        <v>6</v>
      </c>
      <c r="DI69" t="s">
        <v>6</v>
      </c>
      <c r="DJ69" t="s">
        <v>6</v>
      </c>
      <c r="DK69" t="s">
        <v>6</v>
      </c>
      <c r="DL69" t="s">
        <v>6</v>
      </c>
      <c r="DM69" t="s">
        <v>6</v>
      </c>
      <c r="DN69">
        <v>0</v>
      </c>
      <c r="DO69">
        <v>0</v>
      </c>
      <c r="DP69">
        <v>1</v>
      </c>
      <c r="DQ69">
        <v>1</v>
      </c>
      <c r="DU69">
        <v>1003</v>
      </c>
      <c r="DV69" t="s">
        <v>73</v>
      </c>
      <c r="DW69" t="s">
        <v>73</v>
      </c>
      <c r="DX69">
        <v>100</v>
      </c>
      <c r="DZ69" t="s">
        <v>6</v>
      </c>
      <c r="EA69" t="s">
        <v>6</v>
      </c>
      <c r="EB69" t="s">
        <v>6</v>
      </c>
      <c r="EC69" t="s">
        <v>6</v>
      </c>
      <c r="EE69">
        <v>59670139</v>
      </c>
      <c r="EF69">
        <v>3</v>
      </c>
      <c r="EG69" t="s">
        <v>23</v>
      </c>
      <c r="EH69">
        <v>0</v>
      </c>
      <c r="EI69" t="s">
        <v>6</v>
      </c>
      <c r="EJ69">
        <v>2</v>
      </c>
      <c r="EK69">
        <v>108001</v>
      </c>
      <c r="EL69" t="s">
        <v>24</v>
      </c>
      <c r="EM69" t="s">
        <v>25</v>
      </c>
      <c r="EO69" t="s">
        <v>6</v>
      </c>
      <c r="EQ69">
        <v>0</v>
      </c>
      <c r="ER69">
        <v>131.51</v>
      </c>
      <c r="ES69">
        <v>36.43</v>
      </c>
      <c r="ET69">
        <v>10.86</v>
      </c>
      <c r="EU69">
        <v>1.51</v>
      </c>
      <c r="EV69">
        <v>84.22</v>
      </c>
      <c r="EW69">
        <v>8.9600000000000009</v>
      </c>
      <c r="EX69">
        <v>0.12</v>
      </c>
      <c r="EY69">
        <v>0</v>
      </c>
      <c r="FQ69">
        <v>0</v>
      </c>
      <c r="FR69">
        <v>0</v>
      </c>
      <c r="FS69">
        <v>0</v>
      </c>
      <c r="FX69">
        <v>97</v>
      </c>
      <c r="FY69">
        <v>51</v>
      </c>
      <c r="GA69" t="s">
        <v>6</v>
      </c>
      <c r="GD69">
        <v>1</v>
      </c>
      <c r="GF69">
        <v>-1814512546</v>
      </c>
      <c r="GG69">
        <v>2</v>
      </c>
      <c r="GH69">
        <v>1</v>
      </c>
      <c r="GI69">
        <v>4</v>
      </c>
      <c r="GJ69">
        <v>0</v>
      </c>
      <c r="GK69">
        <v>0</v>
      </c>
      <c r="GL69">
        <f t="shared" si="76"/>
        <v>0</v>
      </c>
      <c r="GM69">
        <f t="shared" si="77"/>
        <v>9899</v>
      </c>
      <c r="GN69">
        <f t="shared" si="78"/>
        <v>0</v>
      </c>
      <c r="GO69">
        <f t="shared" si="79"/>
        <v>9899</v>
      </c>
      <c r="GP69">
        <f t="shared" si="80"/>
        <v>0</v>
      </c>
      <c r="GR69">
        <v>0</v>
      </c>
      <c r="GS69">
        <v>3</v>
      </c>
      <c r="GT69">
        <v>0</v>
      </c>
      <c r="GU69" t="s">
        <v>6</v>
      </c>
      <c r="GV69">
        <f t="shared" si="81"/>
        <v>0</v>
      </c>
      <c r="GW69">
        <v>1</v>
      </c>
      <c r="GX69">
        <f t="shared" si="82"/>
        <v>0</v>
      </c>
      <c r="HA69">
        <v>0</v>
      </c>
      <c r="HB69">
        <v>0</v>
      </c>
      <c r="HC69">
        <f t="shared" si="83"/>
        <v>0</v>
      </c>
      <c r="HE69" t="s">
        <v>6</v>
      </c>
      <c r="HF69" t="s">
        <v>6</v>
      </c>
      <c r="HM69" t="s">
        <v>6</v>
      </c>
      <c r="HN69" t="s">
        <v>26</v>
      </c>
      <c r="HO69" t="s">
        <v>27</v>
      </c>
      <c r="HP69" t="s">
        <v>24</v>
      </c>
      <c r="HQ69" t="s">
        <v>24</v>
      </c>
      <c r="HS69">
        <v>0</v>
      </c>
      <c r="IK69">
        <v>0</v>
      </c>
    </row>
    <row r="70" spans="1:245" x14ac:dyDescent="0.2">
      <c r="A70">
        <v>18</v>
      </c>
      <c r="B70">
        <v>1</v>
      </c>
      <c r="C70">
        <v>120</v>
      </c>
      <c r="E70" t="s">
        <v>204</v>
      </c>
      <c r="F70" t="s">
        <v>205</v>
      </c>
      <c r="G70" t="s">
        <v>206</v>
      </c>
      <c r="H70" t="str">
        <f>'1.Ведомость'!C71</f>
        <v>100 ШТ</v>
      </c>
      <c r="I70">
        <f>I69*J70</f>
        <v>-4.9500000000000002E-2</v>
      </c>
      <c r="J70">
        <v>-0.05</v>
      </c>
      <c r="K70">
        <v>-0.05</v>
      </c>
      <c r="O70">
        <f t="shared" si="49"/>
        <v>-186</v>
      </c>
      <c r="P70">
        <f t="shared" si="50"/>
        <v>-186</v>
      </c>
      <c r="Q70">
        <f t="shared" si="51"/>
        <v>0</v>
      </c>
      <c r="R70">
        <f t="shared" si="52"/>
        <v>0</v>
      </c>
      <c r="S70">
        <f t="shared" si="53"/>
        <v>0</v>
      </c>
      <c r="T70">
        <f t="shared" si="54"/>
        <v>0</v>
      </c>
      <c r="U70">
        <f t="shared" si="55"/>
        <v>0</v>
      </c>
      <c r="V70">
        <f t="shared" si="56"/>
        <v>0</v>
      </c>
      <c r="W70">
        <f t="shared" si="57"/>
        <v>0</v>
      </c>
      <c r="X70">
        <f t="shared" si="58"/>
        <v>0</v>
      </c>
      <c r="Y70">
        <f t="shared" si="59"/>
        <v>0</v>
      </c>
      <c r="AA70">
        <v>92868902</v>
      </c>
      <c r="AB70">
        <f t="shared" si="60"/>
        <v>378</v>
      </c>
      <c r="AC70">
        <f t="shared" si="61"/>
        <v>378</v>
      </c>
      <c r="AD70">
        <f t="shared" si="62"/>
        <v>0</v>
      </c>
      <c r="AE70">
        <f t="shared" si="63"/>
        <v>0</v>
      </c>
      <c r="AF70">
        <f t="shared" si="64"/>
        <v>0</v>
      </c>
      <c r="AG70">
        <f t="shared" si="65"/>
        <v>0</v>
      </c>
      <c r="AH70">
        <f t="shared" si="66"/>
        <v>0</v>
      </c>
      <c r="AI70">
        <f t="shared" si="67"/>
        <v>0</v>
      </c>
      <c r="AJ70">
        <f t="shared" si="68"/>
        <v>0</v>
      </c>
      <c r="AK70">
        <v>378</v>
      </c>
      <c r="AL70">
        <v>378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9.92</v>
      </c>
      <c r="BD70" t="s">
        <v>6</v>
      </c>
      <c r="BE70" t="s">
        <v>6</v>
      </c>
      <c r="BF70" t="s">
        <v>6</v>
      </c>
      <c r="BG70" t="s">
        <v>6</v>
      </c>
      <c r="BH70">
        <v>3</v>
      </c>
      <c r="BI70">
        <v>2</v>
      </c>
      <c r="BJ70" t="s">
        <v>207</v>
      </c>
      <c r="BM70">
        <v>500002</v>
      </c>
      <c r="BN70">
        <v>0</v>
      </c>
      <c r="BO70" t="s">
        <v>6</v>
      </c>
      <c r="BP70">
        <v>0</v>
      </c>
      <c r="BQ70">
        <v>12</v>
      </c>
      <c r="BR70">
        <v>1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6</v>
      </c>
      <c r="BZ70">
        <v>0</v>
      </c>
      <c r="CA70">
        <v>0</v>
      </c>
      <c r="CB70" t="s">
        <v>6</v>
      </c>
      <c r="CE70">
        <v>0</v>
      </c>
      <c r="CF70">
        <v>0</v>
      </c>
      <c r="CG70">
        <v>0</v>
      </c>
      <c r="CM70">
        <v>0</v>
      </c>
      <c r="CN70" t="s">
        <v>6</v>
      </c>
      <c r="CO70">
        <v>0</v>
      </c>
      <c r="CP70">
        <f t="shared" si="69"/>
        <v>-186</v>
      </c>
      <c r="CQ70">
        <f t="shared" si="88"/>
        <v>3749.7599999999998</v>
      </c>
      <c r="CR70">
        <f t="shared" si="89"/>
        <v>0</v>
      </c>
      <c r="CS70">
        <f t="shared" si="70"/>
        <v>0</v>
      </c>
      <c r="CT70">
        <f t="shared" si="71"/>
        <v>0</v>
      </c>
      <c r="CU70">
        <f t="shared" si="72"/>
        <v>0</v>
      </c>
      <c r="CV70">
        <f t="shared" si="73"/>
        <v>0</v>
      </c>
      <c r="CW70">
        <f t="shared" si="74"/>
        <v>0</v>
      </c>
      <c r="CX70">
        <f t="shared" si="75"/>
        <v>0</v>
      </c>
      <c r="CY70">
        <f>0</f>
        <v>0</v>
      </c>
      <c r="CZ70">
        <f>0</f>
        <v>0</v>
      </c>
      <c r="DC70" t="s">
        <v>6</v>
      </c>
      <c r="DD70" t="s">
        <v>6</v>
      </c>
      <c r="DE70" t="s">
        <v>6</v>
      </c>
      <c r="DF70" t="s">
        <v>6</v>
      </c>
      <c r="DG70" t="s">
        <v>6</v>
      </c>
      <c r="DH70" t="s">
        <v>6</v>
      </c>
      <c r="DI70" t="s">
        <v>6</v>
      </c>
      <c r="DJ70" t="s">
        <v>6</v>
      </c>
      <c r="DK70" t="s">
        <v>6</v>
      </c>
      <c r="DL70" t="s">
        <v>6</v>
      </c>
      <c r="DM70" t="s">
        <v>6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168</v>
      </c>
      <c r="DW70" t="s">
        <v>168</v>
      </c>
      <c r="DX70">
        <v>1</v>
      </c>
      <c r="DZ70" t="s">
        <v>6</v>
      </c>
      <c r="EA70" t="s">
        <v>6</v>
      </c>
      <c r="EB70" t="s">
        <v>6</v>
      </c>
      <c r="EC70" t="s">
        <v>6</v>
      </c>
      <c r="EE70">
        <v>59670229</v>
      </c>
      <c r="EF70">
        <v>12</v>
      </c>
      <c r="EG70" t="s">
        <v>31</v>
      </c>
      <c r="EH70">
        <v>0</v>
      </c>
      <c r="EI70" t="s">
        <v>6</v>
      </c>
      <c r="EJ70">
        <v>2</v>
      </c>
      <c r="EK70">
        <v>500002</v>
      </c>
      <c r="EL70" t="s">
        <v>32</v>
      </c>
      <c r="EM70" t="s">
        <v>33</v>
      </c>
      <c r="EO70" t="s">
        <v>6</v>
      </c>
      <c r="EQ70">
        <v>0</v>
      </c>
      <c r="ER70">
        <v>378</v>
      </c>
      <c r="ES70">
        <v>378</v>
      </c>
      <c r="ET70">
        <v>0</v>
      </c>
      <c r="EU70">
        <v>0</v>
      </c>
      <c r="EV70">
        <v>0</v>
      </c>
      <c r="EW70">
        <v>0</v>
      </c>
      <c r="EX70">
        <v>0</v>
      </c>
      <c r="FQ70">
        <v>0</v>
      </c>
      <c r="FR70">
        <v>0</v>
      </c>
      <c r="FS70">
        <v>0</v>
      </c>
      <c r="FX70">
        <v>0</v>
      </c>
      <c r="FY70">
        <v>0</v>
      </c>
      <c r="GA70" t="s">
        <v>6</v>
      </c>
      <c r="GD70">
        <v>1</v>
      </c>
      <c r="GF70">
        <v>-114325197</v>
      </c>
      <c r="GG70">
        <v>2</v>
      </c>
      <c r="GH70">
        <v>1</v>
      </c>
      <c r="GI70">
        <v>4</v>
      </c>
      <c r="GJ70">
        <v>0</v>
      </c>
      <c r="GK70">
        <v>0</v>
      </c>
      <c r="GL70">
        <f t="shared" si="76"/>
        <v>0</v>
      </c>
      <c r="GM70">
        <f t="shared" si="77"/>
        <v>-186</v>
      </c>
      <c r="GN70">
        <f t="shared" si="78"/>
        <v>0</v>
      </c>
      <c r="GO70">
        <f t="shared" si="79"/>
        <v>-186</v>
      </c>
      <c r="GP70">
        <f t="shared" si="80"/>
        <v>0</v>
      </c>
      <c r="GR70">
        <v>0</v>
      </c>
      <c r="GS70">
        <v>3</v>
      </c>
      <c r="GT70">
        <v>0</v>
      </c>
      <c r="GU70" t="s">
        <v>6</v>
      </c>
      <c r="GV70">
        <f t="shared" si="81"/>
        <v>0</v>
      </c>
      <c r="GW70">
        <v>1</v>
      </c>
      <c r="GX70">
        <f t="shared" si="82"/>
        <v>0</v>
      </c>
      <c r="HA70">
        <v>0</v>
      </c>
      <c r="HB70">
        <v>0</v>
      </c>
      <c r="HC70">
        <f t="shared" si="83"/>
        <v>0</v>
      </c>
      <c r="HE70" t="s">
        <v>6</v>
      </c>
      <c r="HF70" t="s">
        <v>6</v>
      </c>
      <c r="HM70" t="s">
        <v>6</v>
      </c>
      <c r="HN70" t="s">
        <v>6</v>
      </c>
      <c r="HO70" t="s">
        <v>6</v>
      </c>
      <c r="HP70" t="s">
        <v>6</v>
      </c>
      <c r="HQ70" t="s">
        <v>6</v>
      </c>
      <c r="HS70">
        <v>0</v>
      </c>
      <c r="IK70">
        <v>0</v>
      </c>
    </row>
    <row r="71" spans="1:245" x14ac:dyDescent="0.2">
      <c r="A71">
        <v>18</v>
      </c>
      <c r="B71">
        <v>1</v>
      </c>
      <c r="C71">
        <v>121</v>
      </c>
      <c r="E71" t="s">
        <v>208</v>
      </c>
      <c r="F71" t="s">
        <v>209</v>
      </c>
      <c r="G71" t="s">
        <v>210</v>
      </c>
      <c r="H71" t="str">
        <f>'1.Ведомость'!C72</f>
        <v>1000 ШТ</v>
      </c>
      <c r="I71">
        <f>I69*J71</f>
        <v>-1.2078E-2</v>
      </c>
      <c r="J71">
        <v>-1.2200000000000001E-2</v>
      </c>
      <c r="K71">
        <v>-1.2200000000000001E-2</v>
      </c>
      <c r="O71">
        <f t="shared" si="49"/>
        <v>-34</v>
      </c>
      <c r="P71">
        <f t="shared" si="50"/>
        <v>-34</v>
      </c>
      <c r="Q71">
        <f t="shared" si="51"/>
        <v>0</v>
      </c>
      <c r="R71">
        <f t="shared" si="52"/>
        <v>0</v>
      </c>
      <c r="S71">
        <f t="shared" si="53"/>
        <v>0</v>
      </c>
      <c r="T71">
        <f t="shared" si="54"/>
        <v>0</v>
      </c>
      <c r="U71">
        <f t="shared" si="55"/>
        <v>0</v>
      </c>
      <c r="V71">
        <f t="shared" si="56"/>
        <v>0</v>
      </c>
      <c r="W71">
        <f t="shared" si="57"/>
        <v>0</v>
      </c>
      <c r="X71">
        <f t="shared" si="58"/>
        <v>0</v>
      </c>
      <c r="Y71">
        <f t="shared" si="59"/>
        <v>0</v>
      </c>
      <c r="AA71">
        <v>92868902</v>
      </c>
      <c r="AB71">
        <f t="shared" si="60"/>
        <v>282.02999999999997</v>
      </c>
      <c r="AC71">
        <f t="shared" si="61"/>
        <v>282.02999999999997</v>
      </c>
      <c r="AD71">
        <f t="shared" si="62"/>
        <v>0</v>
      </c>
      <c r="AE71">
        <f t="shared" si="63"/>
        <v>0</v>
      </c>
      <c r="AF71">
        <f t="shared" si="64"/>
        <v>0</v>
      </c>
      <c r="AG71">
        <f t="shared" si="65"/>
        <v>0</v>
      </c>
      <c r="AH71">
        <f t="shared" si="66"/>
        <v>0</v>
      </c>
      <c r="AI71">
        <f t="shared" si="67"/>
        <v>0</v>
      </c>
      <c r="AJ71">
        <f t="shared" si="68"/>
        <v>0</v>
      </c>
      <c r="AK71">
        <v>282.02999999999997</v>
      </c>
      <c r="AL71">
        <v>282.02999999999997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9.92</v>
      </c>
      <c r="BD71" t="s">
        <v>6</v>
      </c>
      <c r="BE71" t="s">
        <v>6</v>
      </c>
      <c r="BF71" t="s">
        <v>6</v>
      </c>
      <c r="BG71" t="s">
        <v>6</v>
      </c>
      <c r="BH71">
        <v>3</v>
      </c>
      <c r="BI71">
        <v>2</v>
      </c>
      <c r="BJ71" t="s">
        <v>211</v>
      </c>
      <c r="BM71">
        <v>500002</v>
      </c>
      <c r="BN71">
        <v>0</v>
      </c>
      <c r="BO71" t="s">
        <v>6</v>
      </c>
      <c r="BP71">
        <v>0</v>
      </c>
      <c r="BQ71">
        <v>12</v>
      </c>
      <c r="BR71">
        <v>1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6</v>
      </c>
      <c r="BZ71">
        <v>0</v>
      </c>
      <c r="CA71">
        <v>0</v>
      </c>
      <c r="CB71" t="s">
        <v>6</v>
      </c>
      <c r="CE71">
        <v>0</v>
      </c>
      <c r="CF71">
        <v>0</v>
      </c>
      <c r="CG71">
        <v>0</v>
      </c>
      <c r="CM71">
        <v>0</v>
      </c>
      <c r="CN71" t="s">
        <v>6</v>
      </c>
      <c r="CO71">
        <v>0</v>
      </c>
      <c r="CP71">
        <f t="shared" si="69"/>
        <v>-34</v>
      </c>
      <c r="CQ71">
        <f t="shared" si="88"/>
        <v>2797.7375999999999</v>
      </c>
      <c r="CR71">
        <f t="shared" si="89"/>
        <v>0</v>
      </c>
      <c r="CS71">
        <f t="shared" si="70"/>
        <v>0</v>
      </c>
      <c r="CT71">
        <f t="shared" si="71"/>
        <v>0</v>
      </c>
      <c r="CU71">
        <f t="shared" si="72"/>
        <v>0</v>
      </c>
      <c r="CV71">
        <f t="shared" si="73"/>
        <v>0</v>
      </c>
      <c r="CW71">
        <f t="shared" si="74"/>
        <v>0</v>
      </c>
      <c r="CX71">
        <f t="shared" si="75"/>
        <v>0</v>
      </c>
      <c r="CY71">
        <f>0</f>
        <v>0</v>
      </c>
      <c r="CZ71">
        <f>0</f>
        <v>0</v>
      </c>
      <c r="DC71" t="s">
        <v>6</v>
      </c>
      <c r="DD71" t="s">
        <v>6</v>
      </c>
      <c r="DE71" t="s">
        <v>6</v>
      </c>
      <c r="DF71" t="s">
        <v>6</v>
      </c>
      <c r="DG71" t="s">
        <v>6</v>
      </c>
      <c r="DH71" t="s">
        <v>6</v>
      </c>
      <c r="DI71" t="s">
        <v>6</v>
      </c>
      <c r="DJ71" t="s">
        <v>6</v>
      </c>
      <c r="DK71" t="s">
        <v>6</v>
      </c>
      <c r="DL71" t="s">
        <v>6</v>
      </c>
      <c r="DM71" t="s">
        <v>6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131</v>
      </c>
      <c r="DW71" t="s">
        <v>131</v>
      </c>
      <c r="DX71">
        <v>1</v>
      </c>
      <c r="DZ71" t="s">
        <v>6</v>
      </c>
      <c r="EA71" t="s">
        <v>6</v>
      </c>
      <c r="EB71" t="s">
        <v>6</v>
      </c>
      <c r="EC71" t="s">
        <v>6</v>
      </c>
      <c r="EE71">
        <v>59670229</v>
      </c>
      <c r="EF71">
        <v>12</v>
      </c>
      <c r="EG71" t="s">
        <v>31</v>
      </c>
      <c r="EH71">
        <v>0</v>
      </c>
      <c r="EI71" t="s">
        <v>6</v>
      </c>
      <c r="EJ71">
        <v>2</v>
      </c>
      <c r="EK71">
        <v>500002</v>
      </c>
      <c r="EL71" t="s">
        <v>32</v>
      </c>
      <c r="EM71" t="s">
        <v>33</v>
      </c>
      <c r="EO71" t="s">
        <v>6</v>
      </c>
      <c r="EQ71">
        <v>0</v>
      </c>
      <c r="ER71">
        <v>282.02999999999997</v>
      </c>
      <c r="ES71">
        <v>282.02999999999997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v>0</v>
      </c>
      <c r="FS71">
        <v>0</v>
      </c>
      <c r="FX71">
        <v>0</v>
      </c>
      <c r="FY71">
        <v>0</v>
      </c>
      <c r="GA71" t="s">
        <v>6</v>
      </c>
      <c r="GD71">
        <v>1</v>
      </c>
      <c r="GF71">
        <v>-1008547351</v>
      </c>
      <c r="GG71">
        <v>2</v>
      </c>
      <c r="GH71">
        <v>1</v>
      </c>
      <c r="GI71">
        <v>4</v>
      </c>
      <c r="GJ71">
        <v>0</v>
      </c>
      <c r="GK71">
        <v>0</v>
      </c>
      <c r="GL71">
        <f t="shared" si="76"/>
        <v>0</v>
      </c>
      <c r="GM71">
        <f t="shared" si="77"/>
        <v>-34</v>
      </c>
      <c r="GN71">
        <f t="shared" si="78"/>
        <v>0</v>
      </c>
      <c r="GO71">
        <f t="shared" si="79"/>
        <v>-34</v>
      </c>
      <c r="GP71">
        <f t="shared" si="80"/>
        <v>0</v>
      </c>
      <c r="GR71">
        <v>0</v>
      </c>
      <c r="GS71">
        <v>3</v>
      </c>
      <c r="GT71">
        <v>0</v>
      </c>
      <c r="GU71" t="s">
        <v>6</v>
      </c>
      <c r="GV71">
        <f t="shared" si="81"/>
        <v>0</v>
      </c>
      <c r="GW71">
        <v>1</v>
      </c>
      <c r="GX71">
        <f t="shared" si="82"/>
        <v>0</v>
      </c>
      <c r="HA71">
        <v>0</v>
      </c>
      <c r="HB71">
        <v>0</v>
      </c>
      <c r="HC71">
        <f t="shared" si="83"/>
        <v>0</v>
      </c>
      <c r="HE71" t="s">
        <v>6</v>
      </c>
      <c r="HF71" t="s">
        <v>6</v>
      </c>
      <c r="HM71" t="s">
        <v>6</v>
      </c>
      <c r="HN71" t="s">
        <v>6</v>
      </c>
      <c r="HO71" t="s">
        <v>6</v>
      </c>
      <c r="HP71" t="s">
        <v>6</v>
      </c>
      <c r="HQ71" t="s">
        <v>6</v>
      </c>
      <c r="HS71">
        <v>0</v>
      </c>
      <c r="IK71">
        <v>0</v>
      </c>
    </row>
    <row r="72" spans="1:245" x14ac:dyDescent="0.2">
      <c r="A72">
        <v>18</v>
      </c>
      <c r="B72">
        <v>1</v>
      </c>
      <c r="C72">
        <v>122</v>
      </c>
      <c r="E72" t="s">
        <v>212</v>
      </c>
      <c r="F72" t="s">
        <v>213</v>
      </c>
      <c r="G72" t="s">
        <v>214</v>
      </c>
      <c r="H72" t="str">
        <f>'1.Ведомость'!C73</f>
        <v>1000 м</v>
      </c>
      <c r="I72">
        <f>I69*J72</f>
        <v>9.9000000000000005E-2</v>
      </c>
      <c r="J72">
        <v>0.1</v>
      </c>
      <c r="K72">
        <v>0.1</v>
      </c>
      <c r="O72">
        <f t="shared" si="49"/>
        <v>17724</v>
      </c>
      <c r="P72">
        <f t="shared" si="50"/>
        <v>17724</v>
      </c>
      <c r="Q72">
        <f t="shared" si="51"/>
        <v>0</v>
      </c>
      <c r="R72">
        <f t="shared" si="52"/>
        <v>0</v>
      </c>
      <c r="S72">
        <f t="shared" si="53"/>
        <v>0</v>
      </c>
      <c r="T72">
        <f t="shared" si="54"/>
        <v>0</v>
      </c>
      <c r="U72">
        <f t="shared" si="55"/>
        <v>0</v>
      </c>
      <c r="V72">
        <f t="shared" si="56"/>
        <v>0</v>
      </c>
      <c r="W72">
        <f t="shared" si="57"/>
        <v>0</v>
      </c>
      <c r="X72">
        <f t="shared" si="58"/>
        <v>0</v>
      </c>
      <c r="Y72">
        <f t="shared" si="59"/>
        <v>0</v>
      </c>
      <c r="AA72">
        <v>92868902</v>
      </c>
      <c r="AB72">
        <f t="shared" si="60"/>
        <v>18047.849999999999</v>
      </c>
      <c r="AC72">
        <f t="shared" si="61"/>
        <v>18047.849999999999</v>
      </c>
      <c r="AD72">
        <f t="shared" si="62"/>
        <v>0</v>
      </c>
      <c r="AE72">
        <f t="shared" si="63"/>
        <v>0</v>
      </c>
      <c r="AF72">
        <f t="shared" si="64"/>
        <v>0</v>
      </c>
      <c r="AG72">
        <f t="shared" si="65"/>
        <v>0</v>
      </c>
      <c r="AH72">
        <f t="shared" si="66"/>
        <v>0</v>
      </c>
      <c r="AI72">
        <f t="shared" si="67"/>
        <v>0</v>
      </c>
      <c r="AJ72">
        <f t="shared" si="68"/>
        <v>0</v>
      </c>
      <c r="AK72">
        <v>18047.849999999999</v>
      </c>
      <c r="AL72">
        <v>18047.849999999999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9.92</v>
      </c>
      <c r="BD72" t="s">
        <v>6</v>
      </c>
      <c r="BE72" t="s">
        <v>6</v>
      </c>
      <c r="BF72" t="s">
        <v>6</v>
      </c>
      <c r="BG72" t="s">
        <v>6</v>
      </c>
      <c r="BH72">
        <v>3</v>
      </c>
      <c r="BI72">
        <v>2</v>
      </c>
      <c r="BJ72" t="s">
        <v>215</v>
      </c>
      <c r="BM72">
        <v>500002</v>
      </c>
      <c r="BN72">
        <v>0</v>
      </c>
      <c r="BO72" t="s">
        <v>6</v>
      </c>
      <c r="BP72">
        <v>0</v>
      </c>
      <c r="BQ72">
        <v>12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6</v>
      </c>
      <c r="BZ72">
        <v>0</v>
      </c>
      <c r="CA72">
        <v>0</v>
      </c>
      <c r="CB72" t="s">
        <v>6</v>
      </c>
      <c r="CE72">
        <v>0</v>
      </c>
      <c r="CF72">
        <v>0</v>
      </c>
      <c r="CG72">
        <v>0</v>
      </c>
      <c r="CM72">
        <v>0</v>
      </c>
      <c r="CN72" t="s">
        <v>6</v>
      </c>
      <c r="CO72">
        <v>0</v>
      </c>
      <c r="CP72">
        <f t="shared" si="69"/>
        <v>17724</v>
      </c>
      <c r="CQ72">
        <f t="shared" si="88"/>
        <v>179034.67199999999</v>
      </c>
      <c r="CR72">
        <f t="shared" si="89"/>
        <v>0</v>
      </c>
      <c r="CS72">
        <f t="shared" si="70"/>
        <v>0</v>
      </c>
      <c r="CT72">
        <f t="shared" si="71"/>
        <v>0</v>
      </c>
      <c r="CU72">
        <f t="shared" si="72"/>
        <v>0</v>
      </c>
      <c r="CV72">
        <f t="shared" si="73"/>
        <v>0</v>
      </c>
      <c r="CW72">
        <f t="shared" si="74"/>
        <v>0</v>
      </c>
      <c r="CX72">
        <f t="shared" si="75"/>
        <v>0</v>
      </c>
      <c r="CY72">
        <f>0</f>
        <v>0</v>
      </c>
      <c r="CZ72">
        <f>0</f>
        <v>0</v>
      </c>
      <c r="DC72" t="s">
        <v>6</v>
      </c>
      <c r="DD72" t="s">
        <v>6</v>
      </c>
      <c r="DE72" t="s">
        <v>6</v>
      </c>
      <c r="DF72" t="s">
        <v>6</v>
      </c>
      <c r="DG72" t="s">
        <v>6</v>
      </c>
      <c r="DH72" t="s">
        <v>6</v>
      </c>
      <c r="DI72" t="s">
        <v>6</v>
      </c>
      <c r="DJ72" t="s">
        <v>6</v>
      </c>
      <c r="DK72" t="s">
        <v>6</v>
      </c>
      <c r="DL72" t="s">
        <v>6</v>
      </c>
      <c r="DM72" t="s">
        <v>6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177</v>
      </c>
      <c r="DW72" t="s">
        <v>179</v>
      </c>
      <c r="DX72">
        <v>1</v>
      </c>
      <c r="DZ72" t="s">
        <v>6</v>
      </c>
      <c r="EA72" t="s">
        <v>6</v>
      </c>
      <c r="EB72" t="s">
        <v>6</v>
      </c>
      <c r="EC72" t="s">
        <v>6</v>
      </c>
      <c r="EE72">
        <v>59670229</v>
      </c>
      <c r="EF72">
        <v>12</v>
      </c>
      <c r="EG72" t="s">
        <v>31</v>
      </c>
      <c r="EH72">
        <v>0</v>
      </c>
      <c r="EI72" t="s">
        <v>6</v>
      </c>
      <c r="EJ72">
        <v>2</v>
      </c>
      <c r="EK72">
        <v>500002</v>
      </c>
      <c r="EL72" t="s">
        <v>32</v>
      </c>
      <c r="EM72" t="s">
        <v>33</v>
      </c>
      <c r="EO72" t="s">
        <v>6</v>
      </c>
      <c r="EQ72">
        <v>0</v>
      </c>
      <c r="ER72">
        <v>18047.849999999999</v>
      </c>
      <c r="ES72">
        <v>18047.849999999999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v>0</v>
      </c>
      <c r="FS72">
        <v>0</v>
      </c>
      <c r="FX72">
        <v>0</v>
      </c>
      <c r="FY72">
        <v>0</v>
      </c>
      <c r="GA72" t="s">
        <v>6</v>
      </c>
      <c r="GD72">
        <v>1</v>
      </c>
      <c r="GF72">
        <v>-1086215874</v>
      </c>
      <c r="GG72">
        <v>2</v>
      </c>
      <c r="GH72">
        <v>1</v>
      </c>
      <c r="GI72">
        <v>4</v>
      </c>
      <c r="GJ72">
        <v>0</v>
      </c>
      <c r="GK72">
        <v>0</v>
      </c>
      <c r="GL72">
        <f t="shared" si="76"/>
        <v>0</v>
      </c>
      <c r="GM72">
        <f t="shared" si="77"/>
        <v>17724</v>
      </c>
      <c r="GN72">
        <f t="shared" si="78"/>
        <v>0</v>
      </c>
      <c r="GO72">
        <f t="shared" si="79"/>
        <v>17724</v>
      </c>
      <c r="GP72">
        <f t="shared" si="80"/>
        <v>0</v>
      </c>
      <c r="GR72">
        <v>0</v>
      </c>
      <c r="GS72">
        <v>3</v>
      </c>
      <c r="GT72">
        <v>0</v>
      </c>
      <c r="GU72" t="s">
        <v>6</v>
      </c>
      <c r="GV72">
        <f t="shared" si="81"/>
        <v>0</v>
      </c>
      <c r="GW72">
        <v>1</v>
      </c>
      <c r="GX72">
        <f t="shared" si="82"/>
        <v>0</v>
      </c>
      <c r="HA72">
        <v>0</v>
      </c>
      <c r="HB72">
        <v>0</v>
      </c>
      <c r="HC72">
        <f t="shared" si="83"/>
        <v>0</v>
      </c>
      <c r="HE72" t="s">
        <v>6</v>
      </c>
      <c r="HF72" t="s">
        <v>6</v>
      </c>
      <c r="HM72" t="s">
        <v>6</v>
      </c>
      <c r="HN72" t="s">
        <v>6</v>
      </c>
      <c r="HO72" t="s">
        <v>6</v>
      </c>
      <c r="HP72" t="s">
        <v>6</v>
      </c>
      <c r="HQ72" t="s">
        <v>6</v>
      </c>
      <c r="HS72">
        <v>0</v>
      </c>
      <c r="IK72">
        <v>0</v>
      </c>
    </row>
    <row r="73" spans="1:245" x14ac:dyDescent="0.2">
      <c r="A73">
        <v>17</v>
      </c>
      <c r="B73">
        <v>1</v>
      </c>
      <c r="C73">
        <f>ROW(SmtRes!A134)</f>
        <v>134</v>
      </c>
      <c r="D73">
        <f>ROW(EtalonRes!A102)</f>
        <v>102</v>
      </c>
      <c r="E73" t="s">
        <v>216</v>
      </c>
      <c r="F73" t="s">
        <v>217</v>
      </c>
      <c r="G73" t="s">
        <v>218</v>
      </c>
      <c r="H73" t="s">
        <v>73</v>
      </c>
      <c r="I73">
        <v>0.27</v>
      </c>
      <c r="J73">
        <v>0</v>
      </c>
      <c r="K73">
        <v>0.27</v>
      </c>
      <c r="O73">
        <f t="shared" si="49"/>
        <v>668</v>
      </c>
      <c r="P73">
        <f t="shared" si="50"/>
        <v>39</v>
      </c>
      <c r="Q73">
        <f t="shared" si="51"/>
        <v>15</v>
      </c>
      <c r="R73">
        <f t="shared" si="52"/>
        <v>6</v>
      </c>
      <c r="S73">
        <f t="shared" si="53"/>
        <v>614</v>
      </c>
      <c r="T73">
        <f t="shared" si="54"/>
        <v>0</v>
      </c>
      <c r="U73">
        <f t="shared" si="55"/>
        <v>1.4553</v>
      </c>
      <c r="V73">
        <f t="shared" si="56"/>
        <v>1.0800000000000001E-2</v>
      </c>
      <c r="W73">
        <f t="shared" si="57"/>
        <v>0</v>
      </c>
      <c r="X73">
        <f t="shared" si="58"/>
        <v>601</v>
      </c>
      <c r="Y73">
        <f t="shared" si="59"/>
        <v>316</v>
      </c>
      <c r="AA73">
        <v>92868902</v>
      </c>
      <c r="AB73">
        <f t="shared" si="60"/>
        <v>68.77</v>
      </c>
      <c r="AC73">
        <f t="shared" si="61"/>
        <v>14.48</v>
      </c>
      <c r="AD73">
        <f t="shared" si="62"/>
        <v>3.62</v>
      </c>
      <c r="AE73">
        <f t="shared" si="63"/>
        <v>0.5</v>
      </c>
      <c r="AF73">
        <f t="shared" si="64"/>
        <v>50.67</v>
      </c>
      <c r="AG73">
        <f t="shared" si="65"/>
        <v>0</v>
      </c>
      <c r="AH73">
        <f t="shared" si="66"/>
        <v>5.39</v>
      </c>
      <c r="AI73">
        <f t="shared" si="67"/>
        <v>0.04</v>
      </c>
      <c r="AJ73">
        <f t="shared" si="68"/>
        <v>0</v>
      </c>
      <c r="AK73">
        <v>68.77</v>
      </c>
      <c r="AL73">
        <v>14.48</v>
      </c>
      <c r="AM73">
        <v>3.62</v>
      </c>
      <c r="AN73">
        <v>0.5</v>
      </c>
      <c r="AO73">
        <v>50.67</v>
      </c>
      <c r="AP73">
        <v>0</v>
      </c>
      <c r="AQ73">
        <v>5.39</v>
      </c>
      <c r="AR73">
        <v>0.04</v>
      </c>
      <c r="AS73">
        <v>0</v>
      </c>
      <c r="AT73">
        <v>97</v>
      </c>
      <c r="AU73">
        <v>51</v>
      </c>
      <c r="AV73">
        <v>1</v>
      </c>
      <c r="AW73">
        <v>1</v>
      </c>
      <c r="AZ73">
        <v>1</v>
      </c>
      <c r="BA73">
        <v>44.85</v>
      </c>
      <c r="BB73">
        <v>15.72</v>
      </c>
      <c r="BC73">
        <v>9.92</v>
      </c>
      <c r="BD73" t="s">
        <v>6</v>
      </c>
      <c r="BE73" t="s">
        <v>6</v>
      </c>
      <c r="BF73" t="s">
        <v>6</v>
      </c>
      <c r="BG73" t="s">
        <v>6</v>
      </c>
      <c r="BH73">
        <v>0</v>
      </c>
      <c r="BI73">
        <v>2</v>
      </c>
      <c r="BJ73" t="s">
        <v>219</v>
      </c>
      <c r="BM73">
        <v>108001</v>
      </c>
      <c r="BN73">
        <v>0</v>
      </c>
      <c r="BO73" t="s">
        <v>6</v>
      </c>
      <c r="BP73">
        <v>0</v>
      </c>
      <c r="BQ73">
        <v>3</v>
      </c>
      <c r="BR73">
        <v>0</v>
      </c>
      <c r="BS73">
        <v>44.85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6</v>
      </c>
      <c r="BZ73">
        <v>97</v>
      </c>
      <c r="CA73">
        <v>51</v>
      </c>
      <c r="CB73" t="s">
        <v>6</v>
      </c>
      <c r="CE73">
        <v>0</v>
      </c>
      <c r="CF73">
        <v>0</v>
      </c>
      <c r="CG73">
        <v>0</v>
      </c>
      <c r="CM73">
        <v>0</v>
      </c>
      <c r="CN73" t="s">
        <v>6</v>
      </c>
      <c r="CO73">
        <v>0</v>
      </c>
      <c r="CP73">
        <f t="shared" si="69"/>
        <v>668</v>
      </c>
      <c r="CQ73">
        <f t="shared" si="88"/>
        <v>143.64160000000001</v>
      </c>
      <c r="CR73">
        <f t="shared" si="89"/>
        <v>56.906400000000005</v>
      </c>
      <c r="CS73">
        <f t="shared" si="70"/>
        <v>22.425000000000001</v>
      </c>
      <c r="CT73">
        <f t="shared" si="71"/>
        <v>2272.5495000000001</v>
      </c>
      <c r="CU73">
        <f t="shared" si="72"/>
        <v>0</v>
      </c>
      <c r="CV73">
        <f t="shared" si="73"/>
        <v>5.39</v>
      </c>
      <c r="CW73">
        <f t="shared" si="74"/>
        <v>0.04</v>
      </c>
      <c r="CX73">
        <f t="shared" si="75"/>
        <v>0</v>
      </c>
      <c r="CY73">
        <f>(((S73+R73)*AT73)/100)</f>
        <v>601.4</v>
      </c>
      <c r="CZ73">
        <f>(((S73+R73)*AU73)/100)</f>
        <v>316.2</v>
      </c>
      <c r="DC73" t="s">
        <v>6</v>
      </c>
      <c r="DD73" t="s">
        <v>6</v>
      </c>
      <c r="DE73" t="s">
        <v>6</v>
      </c>
      <c r="DF73" t="s">
        <v>6</v>
      </c>
      <c r="DG73" t="s">
        <v>6</v>
      </c>
      <c r="DH73" t="s">
        <v>6</v>
      </c>
      <c r="DI73" t="s">
        <v>6</v>
      </c>
      <c r="DJ73" t="s">
        <v>6</v>
      </c>
      <c r="DK73" t="s">
        <v>6</v>
      </c>
      <c r="DL73" t="s">
        <v>6</v>
      </c>
      <c r="DM73" t="s">
        <v>6</v>
      </c>
      <c r="DN73">
        <v>0</v>
      </c>
      <c r="DO73">
        <v>0</v>
      </c>
      <c r="DP73">
        <v>1</v>
      </c>
      <c r="DQ73">
        <v>1</v>
      </c>
      <c r="DU73">
        <v>1003</v>
      </c>
      <c r="DV73" t="s">
        <v>73</v>
      </c>
      <c r="DW73" t="s">
        <v>73</v>
      </c>
      <c r="DX73">
        <v>100</v>
      </c>
      <c r="DZ73" t="s">
        <v>6</v>
      </c>
      <c r="EA73" t="s">
        <v>6</v>
      </c>
      <c r="EB73" t="s">
        <v>6</v>
      </c>
      <c r="EC73" t="s">
        <v>6</v>
      </c>
      <c r="EE73">
        <v>59670139</v>
      </c>
      <c r="EF73">
        <v>3</v>
      </c>
      <c r="EG73" t="s">
        <v>23</v>
      </c>
      <c r="EH73">
        <v>0</v>
      </c>
      <c r="EI73" t="s">
        <v>6</v>
      </c>
      <c r="EJ73">
        <v>2</v>
      </c>
      <c r="EK73">
        <v>108001</v>
      </c>
      <c r="EL73" t="s">
        <v>24</v>
      </c>
      <c r="EM73" t="s">
        <v>25</v>
      </c>
      <c r="EO73" t="s">
        <v>6</v>
      </c>
      <c r="EQ73">
        <v>0</v>
      </c>
      <c r="ER73">
        <v>68.77</v>
      </c>
      <c r="ES73">
        <v>14.48</v>
      </c>
      <c r="ET73">
        <v>3.62</v>
      </c>
      <c r="EU73">
        <v>0.5</v>
      </c>
      <c r="EV73">
        <v>50.67</v>
      </c>
      <c r="EW73">
        <v>5.39</v>
      </c>
      <c r="EX73">
        <v>0.04</v>
      </c>
      <c r="EY73">
        <v>0</v>
      </c>
      <c r="FQ73">
        <v>0</v>
      </c>
      <c r="FR73">
        <v>0</v>
      </c>
      <c r="FS73">
        <v>0</v>
      </c>
      <c r="FX73">
        <v>97</v>
      </c>
      <c r="FY73">
        <v>51</v>
      </c>
      <c r="GA73" t="s">
        <v>6</v>
      </c>
      <c r="GD73">
        <v>1</v>
      </c>
      <c r="GF73">
        <v>-1261345</v>
      </c>
      <c r="GG73">
        <v>2</v>
      </c>
      <c r="GH73">
        <v>1</v>
      </c>
      <c r="GI73">
        <v>4</v>
      </c>
      <c r="GJ73">
        <v>0</v>
      </c>
      <c r="GK73">
        <v>0</v>
      </c>
      <c r="GL73">
        <f t="shared" si="76"/>
        <v>0</v>
      </c>
      <c r="GM73">
        <f t="shared" si="77"/>
        <v>1585</v>
      </c>
      <c r="GN73">
        <f t="shared" si="78"/>
        <v>0</v>
      </c>
      <c r="GO73">
        <f t="shared" si="79"/>
        <v>1585</v>
      </c>
      <c r="GP73">
        <f t="shared" si="80"/>
        <v>0</v>
      </c>
      <c r="GR73">
        <v>0</v>
      </c>
      <c r="GS73">
        <v>3</v>
      </c>
      <c r="GT73">
        <v>0</v>
      </c>
      <c r="GU73" t="s">
        <v>6</v>
      </c>
      <c r="GV73">
        <f t="shared" si="81"/>
        <v>0</v>
      </c>
      <c r="GW73">
        <v>1</v>
      </c>
      <c r="GX73">
        <f t="shared" si="82"/>
        <v>0</v>
      </c>
      <c r="HA73">
        <v>0</v>
      </c>
      <c r="HB73">
        <v>0</v>
      </c>
      <c r="HC73">
        <f t="shared" si="83"/>
        <v>0</v>
      </c>
      <c r="HE73" t="s">
        <v>6</v>
      </c>
      <c r="HF73" t="s">
        <v>6</v>
      </c>
      <c r="HM73" t="s">
        <v>6</v>
      </c>
      <c r="HN73" t="s">
        <v>26</v>
      </c>
      <c r="HO73" t="s">
        <v>27</v>
      </c>
      <c r="HP73" t="s">
        <v>24</v>
      </c>
      <c r="HQ73" t="s">
        <v>24</v>
      </c>
      <c r="HS73">
        <v>0</v>
      </c>
      <c r="IK73">
        <v>0</v>
      </c>
    </row>
    <row r="74" spans="1:245" x14ac:dyDescent="0.2">
      <c r="A74">
        <v>18</v>
      </c>
      <c r="B74">
        <v>1</v>
      </c>
      <c r="C74">
        <v>131</v>
      </c>
      <c r="E74" t="s">
        <v>220</v>
      </c>
      <c r="F74" t="s">
        <v>221</v>
      </c>
      <c r="G74" t="s">
        <v>222</v>
      </c>
      <c r="H74" t="str">
        <f>'1.Ведомость'!C75</f>
        <v>100 ШТ</v>
      </c>
      <c r="I74">
        <f>I73*J74</f>
        <v>-1.35E-2</v>
      </c>
      <c r="J74">
        <v>-4.9999999999999996E-2</v>
      </c>
      <c r="K74">
        <v>-0.05</v>
      </c>
      <c r="O74">
        <f t="shared" si="49"/>
        <v>-15</v>
      </c>
      <c r="P74">
        <f t="shared" si="50"/>
        <v>-15</v>
      </c>
      <c r="Q74">
        <f t="shared" si="51"/>
        <v>0</v>
      </c>
      <c r="R74">
        <f t="shared" si="52"/>
        <v>0</v>
      </c>
      <c r="S74">
        <f t="shared" si="53"/>
        <v>0</v>
      </c>
      <c r="T74">
        <f t="shared" si="54"/>
        <v>0</v>
      </c>
      <c r="U74">
        <f t="shared" si="55"/>
        <v>0</v>
      </c>
      <c r="V74">
        <f t="shared" si="56"/>
        <v>0</v>
      </c>
      <c r="W74">
        <f t="shared" si="57"/>
        <v>0</v>
      </c>
      <c r="X74">
        <f t="shared" si="58"/>
        <v>0</v>
      </c>
      <c r="Y74">
        <f t="shared" si="59"/>
        <v>0</v>
      </c>
      <c r="AA74">
        <v>92868902</v>
      </c>
      <c r="AB74">
        <f t="shared" si="60"/>
        <v>110</v>
      </c>
      <c r="AC74">
        <f t="shared" si="61"/>
        <v>110</v>
      </c>
      <c r="AD74">
        <f t="shared" si="62"/>
        <v>0</v>
      </c>
      <c r="AE74">
        <f t="shared" si="63"/>
        <v>0</v>
      </c>
      <c r="AF74">
        <f t="shared" si="64"/>
        <v>0</v>
      </c>
      <c r="AG74">
        <f t="shared" si="65"/>
        <v>0</v>
      </c>
      <c r="AH74">
        <f t="shared" si="66"/>
        <v>0</v>
      </c>
      <c r="AI74">
        <f t="shared" si="67"/>
        <v>0</v>
      </c>
      <c r="AJ74">
        <f t="shared" si="68"/>
        <v>0</v>
      </c>
      <c r="AK74">
        <v>110</v>
      </c>
      <c r="AL74">
        <v>110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9.92</v>
      </c>
      <c r="BD74" t="s">
        <v>6</v>
      </c>
      <c r="BE74" t="s">
        <v>6</v>
      </c>
      <c r="BF74" t="s">
        <v>6</v>
      </c>
      <c r="BG74" t="s">
        <v>6</v>
      </c>
      <c r="BH74">
        <v>3</v>
      </c>
      <c r="BI74">
        <v>2</v>
      </c>
      <c r="BJ74" t="s">
        <v>223</v>
      </c>
      <c r="BM74">
        <v>500002</v>
      </c>
      <c r="BN74">
        <v>0</v>
      </c>
      <c r="BO74" t="s">
        <v>6</v>
      </c>
      <c r="BP74">
        <v>0</v>
      </c>
      <c r="BQ74">
        <v>12</v>
      </c>
      <c r="BR74">
        <v>1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6</v>
      </c>
      <c r="BZ74">
        <v>0</v>
      </c>
      <c r="CA74">
        <v>0</v>
      </c>
      <c r="CB74" t="s">
        <v>6</v>
      </c>
      <c r="CE74">
        <v>0</v>
      </c>
      <c r="CF74">
        <v>0</v>
      </c>
      <c r="CG74">
        <v>0</v>
      </c>
      <c r="CM74">
        <v>0</v>
      </c>
      <c r="CN74" t="s">
        <v>6</v>
      </c>
      <c r="CO74">
        <v>0</v>
      </c>
      <c r="CP74">
        <f t="shared" si="69"/>
        <v>-15</v>
      </c>
      <c r="CQ74">
        <f t="shared" si="88"/>
        <v>1091.2</v>
      </c>
      <c r="CR74">
        <f t="shared" si="89"/>
        <v>0</v>
      </c>
      <c r="CS74">
        <f t="shared" si="70"/>
        <v>0</v>
      </c>
      <c r="CT74">
        <f t="shared" si="71"/>
        <v>0</v>
      </c>
      <c r="CU74">
        <f t="shared" si="72"/>
        <v>0</v>
      </c>
      <c r="CV74">
        <f t="shared" si="73"/>
        <v>0</v>
      </c>
      <c r="CW74">
        <f t="shared" si="74"/>
        <v>0</v>
      </c>
      <c r="CX74">
        <f t="shared" si="75"/>
        <v>0</v>
      </c>
      <c r="CY74">
        <f>0</f>
        <v>0</v>
      </c>
      <c r="CZ74">
        <f>0</f>
        <v>0</v>
      </c>
      <c r="DC74" t="s">
        <v>6</v>
      </c>
      <c r="DD74" t="s">
        <v>6</v>
      </c>
      <c r="DE74" t="s">
        <v>6</v>
      </c>
      <c r="DF74" t="s">
        <v>6</v>
      </c>
      <c r="DG74" t="s">
        <v>6</v>
      </c>
      <c r="DH74" t="s">
        <v>6</v>
      </c>
      <c r="DI74" t="s">
        <v>6</v>
      </c>
      <c r="DJ74" t="s">
        <v>6</v>
      </c>
      <c r="DK74" t="s">
        <v>6</v>
      </c>
      <c r="DL74" t="s">
        <v>6</v>
      </c>
      <c r="DM74" t="s">
        <v>6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168</v>
      </c>
      <c r="DW74" t="s">
        <v>168</v>
      </c>
      <c r="DX74">
        <v>1</v>
      </c>
      <c r="DZ74" t="s">
        <v>6</v>
      </c>
      <c r="EA74" t="s">
        <v>6</v>
      </c>
      <c r="EB74" t="s">
        <v>6</v>
      </c>
      <c r="EC74" t="s">
        <v>6</v>
      </c>
      <c r="EE74">
        <v>59670229</v>
      </c>
      <c r="EF74">
        <v>12</v>
      </c>
      <c r="EG74" t="s">
        <v>31</v>
      </c>
      <c r="EH74">
        <v>0</v>
      </c>
      <c r="EI74" t="s">
        <v>6</v>
      </c>
      <c r="EJ74">
        <v>2</v>
      </c>
      <c r="EK74">
        <v>500002</v>
      </c>
      <c r="EL74" t="s">
        <v>32</v>
      </c>
      <c r="EM74" t="s">
        <v>33</v>
      </c>
      <c r="EO74" t="s">
        <v>6</v>
      </c>
      <c r="EQ74">
        <v>0</v>
      </c>
      <c r="ER74">
        <v>110</v>
      </c>
      <c r="ES74">
        <v>110</v>
      </c>
      <c r="ET74">
        <v>0</v>
      </c>
      <c r="EU74">
        <v>0</v>
      </c>
      <c r="EV74">
        <v>0</v>
      </c>
      <c r="EW74">
        <v>0</v>
      </c>
      <c r="EX74">
        <v>0</v>
      </c>
      <c r="FQ74">
        <v>0</v>
      </c>
      <c r="FR74">
        <v>0</v>
      </c>
      <c r="FS74">
        <v>0</v>
      </c>
      <c r="FX74">
        <v>0</v>
      </c>
      <c r="FY74">
        <v>0</v>
      </c>
      <c r="GA74" t="s">
        <v>6</v>
      </c>
      <c r="GD74">
        <v>1</v>
      </c>
      <c r="GF74">
        <v>1821525740</v>
      </c>
      <c r="GG74">
        <v>2</v>
      </c>
      <c r="GH74">
        <v>1</v>
      </c>
      <c r="GI74">
        <v>4</v>
      </c>
      <c r="GJ74">
        <v>0</v>
      </c>
      <c r="GK74">
        <v>0</v>
      </c>
      <c r="GL74">
        <f t="shared" si="76"/>
        <v>0</v>
      </c>
      <c r="GM74">
        <f t="shared" si="77"/>
        <v>-15</v>
      </c>
      <c r="GN74">
        <f t="shared" si="78"/>
        <v>0</v>
      </c>
      <c r="GO74">
        <f t="shared" si="79"/>
        <v>-15</v>
      </c>
      <c r="GP74">
        <f t="shared" si="80"/>
        <v>0</v>
      </c>
      <c r="GR74">
        <v>0</v>
      </c>
      <c r="GS74">
        <v>3</v>
      </c>
      <c r="GT74">
        <v>0</v>
      </c>
      <c r="GU74" t="s">
        <v>6</v>
      </c>
      <c r="GV74">
        <f t="shared" si="81"/>
        <v>0</v>
      </c>
      <c r="GW74">
        <v>1</v>
      </c>
      <c r="GX74">
        <f t="shared" si="82"/>
        <v>0</v>
      </c>
      <c r="HA74">
        <v>0</v>
      </c>
      <c r="HB74">
        <v>0</v>
      </c>
      <c r="HC74">
        <f t="shared" si="83"/>
        <v>0</v>
      </c>
      <c r="HE74" t="s">
        <v>6</v>
      </c>
      <c r="HF74" t="s">
        <v>6</v>
      </c>
      <c r="HM74" t="s">
        <v>6</v>
      </c>
      <c r="HN74" t="s">
        <v>6</v>
      </c>
      <c r="HO74" t="s">
        <v>6</v>
      </c>
      <c r="HP74" t="s">
        <v>6</v>
      </c>
      <c r="HQ74" t="s">
        <v>6</v>
      </c>
      <c r="HS74">
        <v>0</v>
      </c>
      <c r="IK74">
        <v>0</v>
      </c>
    </row>
    <row r="75" spans="1:245" x14ac:dyDescent="0.2">
      <c r="A75">
        <v>18</v>
      </c>
      <c r="B75">
        <v>1</v>
      </c>
      <c r="C75">
        <v>132</v>
      </c>
      <c r="E75" t="s">
        <v>224</v>
      </c>
      <c r="F75" t="s">
        <v>225</v>
      </c>
      <c r="G75" t="s">
        <v>226</v>
      </c>
      <c r="H75" t="str">
        <f>'1.Ведомость'!C76</f>
        <v>1000 ШТ</v>
      </c>
      <c r="I75">
        <f>I73*J75</f>
        <v>-3.2940000000000001E-3</v>
      </c>
      <c r="J75">
        <v>-1.2199999999999999E-2</v>
      </c>
      <c r="K75">
        <v>-1.2200000000000001E-2</v>
      </c>
      <c r="O75">
        <f t="shared" si="49"/>
        <v>-4</v>
      </c>
      <c r="P75">
        <f t="shared" si="50"/>
        <v>-4</v>
      </c>
      <c r="Q75">
        <f t="shared" si="51"/>
        <v>0</v>
      </c>
      <c r="R75">
        <f t="shared" si="52"/>
        <v>0</v>
      </c>
      <c r="S75">
        <f t="shared" si="53"/>
        <v>0</v>
      </c>
      <c r="T75">
        <f t="shared" si="54"/>
        <v>0</v>
      </c>
      <c r="U75">
        <f t="shared" si="55"/>
        <v>0</v>
      </c>
      <c r="V75">
        <f t="shared" si="56"/>
        <v>0</v>
      </c>
      <c r="W75">
        <f t="shared" si="57"/>
        <v>0</v>
      </c>
      <c r="X75">
        <f t="shared" si="58"/>
        <v>0</v>
      </c>
      <c r="Y75">
        <f t="shared" si="59"/>
        <v>0</v>
      </c>
      <c r="AA75">
        <v>92868902</v>
      </c>
      <c r="AB75">
        <f t="shared" si="60"/>
        <v>119</v>
      </c>
      <c r="AC75">
        <f t="shared" si="61"/>
        <v>119</v>
      </c>
      <c r="AD75">
        <f t="shared" si="62"/>
        <v>0</v>
      </c>
      <c r="AE75">
        <f t="shared" si="63"/>
        <v>0</v>
      </c>
      <c r="AF75">
        <f t="shared" si="64"/>
        <v>0</v>
      </c>
      <c r="AG75">
        <f t="shared" si="65"/>
        <v>0</v>
      </c>
      <c r="AH75">
        <f t="shared" si="66"/>
        <v>0</v>
      </c>
      <c r="AI75">
        <f t="shared" si="67"/>
        <v>0</v>
      </c>
      <c r="AJ75">
        <f t="shared" si="68"/>
        <v>0</v>
      </c>
      <c r="AK75">
        <v>119</v>
      </c>
      <c r="AL75">
        <v>119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9.92</v>
      </c>
      <c r="BD75" t="s">
        <v>6</v>
      </c>
      <c r="BE75" t="s">
        <v>6</v>
      </c>
      <c r="BF75" t="s">
        <v>6</v>
      </c>
      <c r="BG75" t="s">
        <v>6</v>
      </c>
      <c r="BH75">
        <v>3</v>
      </c>
      <c r="BI75">
        <v>2</v>
      </c>
      <c r="BJ75" t="s">
        <v>227</v>
      </c>
      <c r="BM75">
        <v>500002</v>
      </c>
      <c r="BN75">
        <v>0</v>
      </c>
      <c r="BO75" t="s">
        <v>6</v>
      </c>
      <c r="BP75">
        <v>0</v>
      </c>
      <c r="BQ75">
        <v>12</v>
      </c>
      <c r="BR75">
        <v>1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6</v>
      </c>
      <c r="BZ75">
        <v>0</v>
      </c>
      <c r="CA75">
        <v>0</v>
      </c>
      <c r="CB75" t="s">
        <v>6</v>
      </c>
      <c r="CE75">
        <v>0</v>
      </c>
      <c r="CF75">
        <v>0</v>
      </c>
      <c r="CG75">
        <v>0</v>
      </c>
      <c r="CM75">
        <v>0</v>
      </c>
      <c r="CN75" t="s">
        <v>6</v>
      </c>
      <c r="CO75">
        <v>0</v>
      </c>
      <c r="CP75">
        <f t="shared" si="69"/>
        <v>-4</v>
      </c>
      <c r="CQ75">
        <f t="shared" si="88"/>
        <v>1180.48</v>
      </c>
      <c r="CR75">
        <f t="shared" si="89"/>
        <v>0</v>
      </c>
      <c r="CS75">
        <f t="shared" si="70"/>
        <v>0</v>
      </c>
      <c r="CT75">
        <f t="shared" si="71"/>
        <v>0</v>
      </c>
      <c r="CU75">
        <f t="shared" si="72"/>
        <v>0</v>
      </c>
      <c r="CV75">
        <f t="shared" si="73"/>
        <v>0</v>
      </c>
      <c r="CW75">
        <f t="shared" si="74"/>
        <v>0</v>
      </c>
      <c r="CX75">
        <f t="shared" si="75"/>
        <v>0</v>
      </c>
      <c r="CY75">
        <f>0</f>
        <v>0</v>
      </c>
      <c r="CZ75">
        <f>0</f>
        <v>0</v>
      </c>
      <c r="DC75" t="s">
        <v>6</v>
      </c>
      <c r="DD75" t="s">
        <v>6</v>
      </c>
      <c r="DE75" t="s">
        <v>6</v>
      </c>
      <c r="DF75" t="s">
        <v>6</v>
      </c>
      <c r="DG75" t="s">
        <v>6</v>
      </c>
      <c r="DH75" t="s">
        <v>6</v>
      </c>
      <c r="DI75" t="s">
        <v>6</v>
      </c>
      <c r="DJ75" t="s">
        <v>6</v>
      </c>
      <c r="DK75" t="s">
        <v>6</v>
      </c>
      <c r="DL75" t="s">
        <v>6</v>
      </c>
      <c r="DM75" t="s">
        <v>6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131</v>
      </c>
      <c r="DW75" t="s">
        <v>131</v>
      </c>
      <c r="DX75">
        <v>1</v>
      </c>
      <c r="DZ75" t="s">
        <v>6</v>
      </c>
      <c r="EA75" t="s">
        <v>6</v>
      </c>
      <c r="EB75" t="s">
        <v>6</v>
      </c>
      <c r="EC75" t="s">
        <v>6</v>
      </c>
      <c r="EE75">
        <v>59670229</v>
      </c>
      <c r="EF75">
        <v>12</v>
      </c>
      <c r="EG75" t="s">
        <v>31</v>
      </c>
      <c r="EH75">
        <v>0</v>
      </c>
      <c r="EI75" t="s">
        <v>6</v>
      </c>
      <c r="EJ75">
        <v>2</v>
      </c>
      <c r="EK75">
        <v>500002</v>
      </c>
      <c r="EL75" t="s">
        <v>32</v>
      </c>
      <c r="EM75" t="s">
        <v>33</v>
      </c>
      <c r="EO75" t="s">
        <v>6</v>
      </c>
      <c r="EQ75">
        <v>0</v>
      </c>
      <c r="ER75">
        <v>119</v>
      </c>
      <c r="ES75">
        <v>119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0</v>
      </c>
      <c r="FY75">
        <v>0</v>
      </c>
      <c r="GA75" t="s">
        <v>6</v>
      </c>
      <c r="GD75">
        <v>1</v>
      </c>
      <c r="GF75">
        <v>-429802834</v>
      </c>
      <c r="GG75">
        <v>2</v>
      </c>
      <c r="GH75">
        <v>1</v>
      </c>
      <c r="GI75">
        <v>4</v>
      </c>
      <c r="GJ75">
        <v>0</v>
      </c>
      <c r="GK75">
        <v>0</v>
      </c>
      <c r="GL75">
        <f t="shared" si="76"/>
        <v>0</v>
      </c>
      <c r="GM75">
        <f t="shared" si="77"/>
        <v>-4</v>
      </c>
      <c r="GN75">
        <f t="shared" si="78"/>
        <v>0</v>
      </c>
      <c r="GO75">
        <f t="shared" si="79"/>
        <v>-4</v>
      </c>
      <c r="GP75">
        <f t="shared" si="80"/>
        <v>0</v>
      </c>
      <c r="GR75">
        <v>0</v>
      </c>
      <c r="GS75">
        <v>3</v>
      </c>
      <c r="GT75">
        <v>0</v>
      </c>
      <c r="GU75" t="s">
        <v>6</v>
      </c>
      <c r="GV75">
        <f t="shared" si="81"/>
        <v>0</v>
      </c>
      <c r="GW75">
        <v>1</v>
      </c>
      <c r="GX75">
        <f t="shared" si="82"/>
        <v>0</v>
      </c>
      <c r="HA75">
        <v>0</v>
      </c>
      <c r="HB75">
        <v>0</v>
      </c>
      <c r="HC75">
        <f t="shared" si="83"/>
        <v>0</v>
      </c>
      <c r="HE75" t="s">
        <v>6</v>
      </c>
      <c r="HF75" t="s">
        <v>6</v>
      </c>
      <c r="HM75" t="s">
        <v>6</v>
      </c>
      <c r="HN75" t="s">
        <v>6</v>
      </c>
      <c r="HO75" t="s">
        <v>6</v>
      </c>
      <c r="HP75" t="s">
        <v>6</v>
      </c>
      <c r="HQ75" t="s">
        <v>6</v>
      </c>
      <c r="HS75">
        <v>0</v>
      </c>
      <c r="IK75">
        <v>0</v>
      </c>
    </row>
    <row r="76" spans="1:245" x14ac:dyDescent="0.2">
      <c r="A76">
        <v>18</v>
      </c>
      <c r="B76">
        <v>1</v>
      </c>
      <c r="C76">
        <v>133</v>
      </c>
      <c r="E76" t="s">
        <v>228</v>
      </c>
      <c r="F76" t="s">
        <v>229</v>
      </c>
      <c r="G76" t="s">
        <v>230</v>
      </c>
      <c r="H76" t="str">
        <f>'1.Ведомость'!C77</f>
        <v>1000 м</v>
      </c>
      <c r="I76">
        <f>I73*J76</f>
        <v>2.7E-2</v>
      </c>
      <c r="J76">
        <v>9.9999999999999992E-2</v>
      </c>
      <c r="K76">
        <v>0.1</v>
      </c>
      <c r="O76">
        <f t="shared" si="49"/>
        <v>388</v>
      </c>
      <c r="P76">
        <f t="shared" si="50"/>
        <v>388</v>
      </c>
      <c r="Q76">
        <f t="shared" si="51"/>
        <v>0</v>
      </c>
      <c r="R76">
        <f t="shared" si="52"/>
        <v>0</v>
      </c>
      <c r="S76">
        <f t="shared" si="53"/>
        <v>0</v>
      </c>
      <c r="T76">
        <f t="shared" si="54"/>
        <v>0</v>
      </c>
      <c r="U76">
        <f t="shared" si="55"/>
        <v>0</v>
      </c>
      <c r="V76">
        <f t="shared" si="56"/>
        <v>0</v>
      </c>
      <c r="W76">
        <f t="shared" si="57"/>
        <v>0</v>
      </c>
      <c r="X76">
        <f t="shared" si="58"/>
        <v>0</v>
      </c>
      <c r="Y76">
        <f t="shared" si="59"/>
        <v>0</v>
      </c>
      <c r="AA76">
        <v>92868902</v>
      </c>
      <c r="AB76">
        <f t="shared" si="60"/>
        <v>1446.89</v>
      </c>
      <c r="AC76">
        <f t="shared" si="61"/>
        <v>1446.89</v>
      </c>
      <c r="AD76">
        <f t="shared" si="62"/>
        <v>0</v>
      </c>
      <c r="AE76">
        <f t="shared" si="63"/>
        <v>0</v>
      </c>
      <c r="AF76">
        <f t="shared" si="64"/>
        <v>0</v>
      </c>
      <c r="AG76">
        <f t="shared" si="65"/>
        <v>0</v>
      </c>
      <c r="AH76">
        <f t="shared" si="66"/>
        <v>0</v>
      </c>
      <c r="AI76">
        <f t="shared" si="67"/>
        <v>0</v>
      </c>
      <c r="AJ76">
        <f t="shared" si="68"/>
        <v>0</v>
      </c>
      <c r="AK76">
        <v>1446.89</v>
      </c>
      <c r="AL76">
        <v>1446.89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9.92</v>
      </c>
      <c r="BD76" t="s">
        <v>6</v>
      </c>
      <c r="BE76" t="s">
        <v>6</v>
      </c>
      <c r="BF76" t="s">
        <v>6</v>
      </c>
      <c r="BG76" t="s">
        <v>6</v>
      </c>
      <c r="BH76">
        <v>3</v>
      </c>
      <c r="BI76">
        <v>2</v>
      </c>
      <c r="BJ76" t="s">
        <v>231</v>
      </c>
      <c r="BM76">
        <v>500002</v>
      </c>
      <c r="BN76">
        <v>0</v>
      </c>
      <c r="BO76" t="s">
        <v>6</v>
      </c>
      <c r="BP76">
        <v>0</v>
      </c>
      <c r="BQ76">
        <v>12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6</v>
      </c>
      <c r="BZ76">
        <v>0</v>
      </c>
      <c r="CA76">
        <v>0</v>
      </c>
      <c r="CB76" t="s">
        <v>6</v>
      </c>
      <c r="CE76">
        <v>0</v>
      </c>
      <c r="CF76">
        <v>0</v>
      </c>
      <c r="CG76">
        <v>0</v>
      </c>
      <c r="CM76">
        <v>0</v>
      </c>
      <c r="CN76" t="s">
        <v>6</v>
      </c>
      <c r="CO76">
        <v>0</v>
      </c>
      <c r="CP76">
        <f t="shared" si="69"/>
        <v>388</v>
      </c>
      <c r="CQ76">
        <f t="shared" si="88"/>
        <v>14353.148800000001</v>
      </c>
      <c r="CR76">
        <f t="shared" si="89"/>
        <v>0</v>
      </c>
      <c r="CS76">
        <f t="shared" si="70"/>
        <v>0</v>
      </c>
      <c r="CT76">
        <f t="shared" si="71"/>
        <v>0</v>
      </c>
      <c r="CU76">
        <f t="shared" si="72"/>
        <v>0</v>
      </c>
      <c r="CV76">
        <f t="shared" si="73"/>
        <v>0</v>
      </c>
      <c r="CW76">
        <f t="shared" si="74"/>
        <v>0</v>
      </c>
      <c r="CX76">
        <f t="shared" si="75"/>
        <v>0</v>
      </c>
      <c r="CY76">
        <f>0</f>
        <v>0</v>
      </c>
      <c r="CZ76">
        <f>0</f>
        <v>0</v>
      </c>
      <c r="DC76" t="s">
        <v>6</v>
      </c>
      <c r="DD76" t="s">
        <v>6</v>
      </c>
      <c r="DE76" t="s">
        <v>6</v>
      </c>
      <c r="DF76" t="s">
        <v>6</v>
      </c>
      <c r="DG76" t="s">
        <v>6</v>
      </c>
      <c r="DH76" t="s">
        <v>6</v>
      </c>
      <c r="DI76" t="s">
        <v>6</v>
      </c>
      <c r="DJ76" t="s">
        <v>6</v>
      </c>
      <c r="DK76" t="s">
        <v>6</v>
      </c>
      <c r="DL76" t="s">
        <v>6</v>
      </c>
      <c r="DM76" t="s">
        <v>6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177</v>
      </c>
      <c r="DW76" t="s">
        <v>179</v>
      </c>
      <c r="DX76">
        <v>1</v>
      </c>
      <c r="DZ76" t="s">
        <v>6</v>
      </c>
      <c r="EA76" t="s">
        <v>6</v>
      </c>
      <c r="EB76" t="s">
        <v>6</v>
      </c>
      <c r="EC76" t="s">
        <v>6</v>
      </c>
      <c r="EE76">
        <v>59670229</v>
      </c>
      <c r="EF76">
        <v>12</v>
      </c>
      <c r="EG76" t="s">
        <v>31</v>
      </c>
      <c r="EH76">
        <v>0</v>
      </c>
      <c r="EI76" t="s">
        <v>6</v>
      </c>
      <c r="EJ76">
        <v>2</v>
      </c>
      <c r="EK76">
        <v>500002</v>
      </c>
      <c r="EL76" t="s">
        <v>32</v>
      </c>
      <c r="EM76" t="s">
        <v>33</v>
      </c>
      <c r="EO76" t="s">
        <v>6</v>
      </c>
      <c r="EQ76">
        <v>0</v>
      </c>
      <c r="ER76">
        <v>1446.89</v>
      </c>
      <c r="ES76">
        <v>1446.89</v>
      </c>
      <c r="ET76">
        <v>0</v>
      </c>
      <c r="EU76">
        <v>0</v>
      </c>
      <c r="EV76">
        <v>0</v>
      </c>
      <c r="EW76">
        <v>0</v>
      </c>
      <c r="EX76">
        <v>0</v>
      </c>
      <c r="FQ76">
        <v>0</v>
      </c>
      <c r="FR76">
        <v>0</v>
      </c>
      <c r="FS76">
        <v>0</v>
      </c>
      <c r="FX76">
        <v>0</v>
      </c>
      <c r="FY76">
        <v>0</v>
      </c>
      <c r="GA76" t="s">
        <v>6</v>
      </c>
      <c r="GD76">
        <v>1</v>
      </c>
      <c r="GF76">
        <v>1467339672</v>
      </c>
      <c r="GG76">
        <v>2</v>
      </c>
      <c r="GH76">
        <v>1</v>
      </c>
      <c r="GI76">
        <v>4</v>
      </c>
      <c r="GJ76">
        <v>0</v>
      </c>
      <c r="GK76">
        <v>0</v>
      </c>
      <c r="GL76">
        <f t="shared" si="76"/>
        <v>0</v>
      </c>
      <c r="GM76">
        <f t="shared" si="77"/>
        <v>388</v>
      </c>
      <c r="GN76">
        <f t="shared" si="78"/>
        <v>0</v>
      </c>
      <c r="GO76">
        <f t="shared" si="79"/>
        <v>388</v>
      </c>
      <c r="GP76">
        <f t="shared" si="80"/>
        <v>0</v>
      </c>
      <c r="GR76">
        <v>0</v>
      </c>
      <c r="GS76">
        <v>3</v>
      </c>
      <c r="GT76">
        <v>0</v>
      </c>
      <c r="GU76" t="s">
        <v>6</v>
      </c>
      <c r="GV76">
        <f t="shared" si="81"/>
        <v>0</v>
      </c>
      <c r="GW76">
        <v>1</v>
      </c>
      <c r="GX76">
        <f t="shared" si="82"/>
        <v>0</v>
      </c>
      <c r="HA76">
        <v>0</v>
      </c>
      <c r="HB76">
        <v>0</v>
      </c>
      <c r="HC76">
        <f t="shared" si="83"/>
        <v>0</v>
      </c>
      <c r="HE76" t="s">
        <v>6</v>
      </c>
      <c r="HF76" t="s">
        <v>6</v>
      </c>
      <c r="HM76" t="s">
        <v>6</v>
      </c>
      <c r="HN76" t="s">
        <v>6</v>
      </c>
      <c r="HO76" t="s">
        <v>6</v>
      </c>
      <c r="HP76" t="s">
        <v>6</v>
      </c>
      <c r="HQ76" t="s">
        <v>6</v>
      </c>
      <c r="HS76">
        <v>0</v>
      </c>
      <c r="IK76">
        <v>0</v>
      </c>
    </row>
    <row r="77" spans="1:245" x14ac:dyDescent="0.2">
      <c r="A77">
        <v>17</v>
      </c>
      <c r="B77">
        <v>1</v>
      </c>
      <c r="C77">
        <f>ROW(SmtRes!A140)</f>
        <v>140</v>
      </c>
      <c r="D77">
        <f>ROW(EtalonRes!A107)</f>
        <v>107</v>
      </c>
      <c r="E77" t="s">
        <v>232</v>
      </c>
      <c r="F77" t="s">
        <v>233</v>
      </c>
      <c r="G77" t="s">
        <v>234</v>
      </c>
      <c r="H77" t="s">
        <v>21</v>
      </c>
      <c r="I77">
        <v>78</v>
      </c>
      <c r="J77">
        <v>0</v>
      </c>
      <c r="K77">
        <v>78</v>
      </c>
      <c r="O77">
        <f t="shared" si="49"/>
        <v>17389</v>
      </c>
      <c r="P77">
        <f t="shared" si="50"/>
        <v>317</v>
      </c>
      <c r="Q77">
        <f t="shared" si="51"/>
        <v>0</v>
      </c>
      <c r="R77">
        <f t="shared" si="52"/>
        <v>0</v>
      </c>
      <c r="S77">
        <f t="shared" si="53"/>
        <v>17072</v>
      </c>
      <c r="T77">
        <f t="shared" si="54"/>
        <v>0</v>
      </c>
      <c r="U77">
        <f t="shared" si="55"/>
        <v>39</v>
      </c>
      <c r="V77">
        <f t="shared" si="56"/>
        <v>0</v>
      </c>
      <c r="W77">
        <f t="shared" si="57"/>
        <v>0</v>
      </c>
      <c r="X77">
        <f t="shared" si="58"/>
        <v>15365</v>
      </c>
      <c r="Y77">
        <f t="shared" si="59"/>
        <v>7853</v>
      </c>
      <c r="AA77">
        <v>92868902</v>
      </c>
      <c r="AB77">
        <f t="shared" si="60"/>
        <v>5.29</v>
      </c>
      <c r="AC77">
        <f t="shared" si="61"/>
        <v>0.41</v>
      </c>
      <c r="AD77">
        <f t="shared" si="62"/>
        <v>0</v>
      </c>
      <c r="AE77">
        <f t="shared" si="63"/>
        <v>0</v>
      </c>
      <c r="AF77">
        <f t="shared" si="64"/>
        <v>4.88</v>
      </c>
      <c r="AG77">
        <f t="shared" si="65"/>
        <v>0</v>
      </c>
      <c r="AH77">
        <f t="shared" si="66"/>
        <v>0.5</v>
      </c>
      <c r="AI77">
        <f t="shared" si="67"/>
        <v>0</v>
      </c>
      <c r="AJ77">
        <f t="shared" si="68"/>
        <v>0</v>
      </c>
      <c r="AK77">
        <v>5.29</v>
      </c>
      <c r="AL77">
        <v>0.41</v>
      </c>
      <c r="AM77">
        <v>0</v>
      </c>
      <c r="AN77">
        <v>0</v>
      </c>
      <c r="AO77">
        <v>4.88</v>
      </c>
      <c r="AP77">
        <v>0</v>
      </c>
      <c r="AQ77">
        <v>0.5</v>
      </c>
      <c r="AR77">
        <v>0</v>
      </c>
      <c r="AS77">
        <v>0</v>
      </c>
      <c r="AT77">
        <v>90</v>
      </c>
      <c r="AU77">
        <v>46</v>
      </c>
      <c r="AV77">
        <v>1</v>
      </c>
      <c r="AW77">
        <v>1</v>
      </c>
      <c r="AZ77">
        <v>1</v>
      </c>
      <c r="BA77">
        <v>44.85</v>
      </c>
      <c r="BB77">
        <v>15.72</v>
      </c>
      <c r="BC77">
        <v>9.92</v>
      </c>
      <c r="BD77" t="s">
        <v>6</v>
      </c>
      <c r="BE77" t="s">
        <v>6</v>
      </c>
      <c r="BF77" t="s">
        <v>6</v>
      </c>
      <c r="BG77" t="s">
        <v>6</v>
      </c>
      <c r="BH77">
        <v>0</v>
      </c>
      <c r="BI77">
        <v>2</v>
      </c>
      <c r="BJ77" t="s">
        <v>235</v>
      </c>
      <c r="BM77">
        <v>110011</v>
      </c>
      <c r="BN77">
        <v>0</v>
      </c>
      <c r="BO77" t="s">
        <v>6</v>
      </c>
      <c r="BP77">
        <v>0</v>
      </c>
      <c r="BQ77">
        <v>3</v>
      </c>
      <c r="BR77">
        <v>0</v>
      </c>
      <c r="BS77">
        <v>44.85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6</v>
      </c>
      <c r="BZ77">
        <v>90</v>
      </c>
      <c r="CA77">
        <v>46</v>
      </c>
      <c r="CB77" t="s">
        <v>6</v>
      </c>
      <c r="CE77">
        <v>0</v>
      </c>
      <c r="CF77">
        <v>0</v>
      </c>
      <c r="CG77">
        <v>0</v>
      </c>
      <c r="CM77">
        <v>0</v>
      </c>
      <c r="CN77" t="s">
        <v>6</v>
      </c>
      <c r="CO77">
        <v>0</v>
      </c>
      <c r="CP77">
        <f t="shared" si="69"/>
        <v>17389</v>
      </c>
      <c r="CQ77">
        <f t="shared" si="88"/>
        <v>4.0671999999999997</v>
      </c>
      <c r="CR77">
        <f t="shared" si="89"/>
        <v>0</v>
      </c>
      <c r="CS77">
        <f t="shared" si="70"/>
        <v>0</v>
      </c>
      <c r="CT77">
        <f t="shared" si="71"/>
        <v>218.86799999999999</v>
      </c>
      <c r="CU77">
        <f t="shared" si="72"/>
        <v>0</v>
      </c>
      <c r="CV77">
        <f t="shared" si="73"/>
        <v>0.5</v>
      </c>
      <c r="CW77">
        <f t="shared" si="74"/>
        <v>0</v>
      </c>
      <c r="CX77">
        <f t="shared" si="75"/>
        <v>0</v>
      </c>
      <c r="CY77">
        <f>(((S77+R77)*AT77)/100)</f>
        <v>15364.8</v>
      </c>
      <c r="CZ77">
        <f>(((S77+R77)*AU77)/100)</f>
        <v>7853.12</v>
      </c>
      <c r="DC77" t="s">
        <v>6</v>
      </c>
      <c r="DD77" t="s">
        <v>6</v>
      </c>
      <c r="DE77" t="s">
        <v>6</v>
      </c>
      <c r="DF77" t="s">
        <v>6</v>
      </c>
      <c r="DG77" t="s">
        <v>6</v>
      </c>
      <c r="DH77" t="s">
        <v>6</v>
      </c>
      <c r="DI77" t="s">
        <v>6</v>
      </c>
      <c r="DJ77" t="s">
        <v>6</v>
      </c>
      <c r="DK77" t="s">
        <v>6</v>
      </c>
      <c r="DL77" t="s">
        <v>6</v>
      </c>
      <c r="DM77" t="s">
        <v>6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21</v>
      </c>
      <c r="DW77" t="s">
        <v>21</v>
      </c>
      <c r="DX77">
        <v>1</v>
      </c>
      <c r="DZ77" t="s">
        <v>6</v>
      </c>
      <c r="EA77" t="s">
        <v>6</v>
      </c>
      <c r="EB77" t="s">
        <v>6</v>
      </c>
      <c r="EC77" t="s">
        <v>6</v>
      </c>
      <c r="EE77">
        <v>59670225</v>
      </c>
      <c r="EF77">
        <v>3</v>
      </c>
      <c r="EG77" t="s">
        <v>23</v>
      </c>
      <c r="EH77">
        <v>0</v>
      </c>
      <c r="EI77" t="s">
        <v>6</v>
      </c>
      <c r="EJ77">
        <v>2</v>
      </c>
      <c r="EK77">
        <v>110011</v>
      </c>
      <c r="EL77" t="s">
        <v>63</v>
      </c>
      <c r="EM77" t="s">
        <v>64</v>
      </c>
      <c r="EO77" t="s">
        <v>6</v>
      </c>
      <c r="EQ77">
        <v>0</v>
      </c>
      <c r="ER77">
        <v>5.29</v>
      </c>
      <c r="ES77">
        <v>0.41</v>
      </c>
      <c r="ET77">
        <v>0</v>
      </c>
      <c r="EU77">
        <v>0</v>
      </c>
      <c r="EV77">
        <v>4.88</v>
      </c>
      <c r="EW77">
        <v>0.5</v>
      </c>
      <c r="EX77">
        <v>0</v>
      </c>
      <c r="EY77">
        <v>0</v>
      </c>
      <c r="FQ77">
        <v>0</v>
      </c>
      <c r="FR77">
        <v>0</v>
      </c>
      <c r="FS77">
        <v>0</v>
      </c>
      <c r="FX77">
        <v>90</v>
      </c>
      <c r="FY77">
        <v>46</v>
      </c>
      <c r="GA77" t="s">
        <v>6</v>
      </c>
      <c r="GD77">
        <v>1</v>
      </c>
      <c r="GF77">
        <v>1306059757</v>
      </c>
      <c r="GG77">
        <v>2</v>
      </c>
      <c r="GH77">
        <v>1</v>
      </c>
      <c r="GI77">
        <v>4</v>
      </c>
      <c r="GJ77">
        <v>0</v>
      </c>
      <c r="GK77">
        <v>0</v>
      </c>
      <c r="GL77">
        <f t="shared" si="76"/>
        <v>0</v>
      </c>
      <c r="GM77">
        <f t="shared" si="77"/>
        <v>40607</v>
      </c>
      <c r="GN77">
        <f t="shared" si="78"/>
        <v>0</v>
      </c>
      <c r="GO77">
        <f t="shared" si="79"/>
        <v>40607</v>
      </c>
      <c r="GP77">
        <f t="shared" si="80"/>
        <v>0</v>
      </c>
      <c r="GR77">
        <v>0</v>
      </c>
      <c r="GS77">
        <v>3</v>
      </c>
      <c r="GT77">
        <v>0</v>
      </c>
      <c r="GU77" t="s">
        <v>6</v>
      </c>
      <c r="GV77">
        <f t="shared" si="81"/>
        <v>0</v>
      </c>
      <c r="GW77">
        <v>1</v>
      </c>
      <c r="GX77">
        <f t="shared" si="82"/>
        <v>0</v>
      </c>
      <c r="HA77">
        <v>0</v>
      </c>
      <c r="HB77">
        <v>0</v>
      </c>
      <c r="HC77">
        <f t="shared" si="83"/>
        <v>0</v>
      </c>
      <c r="HE77" t="s">
        <v>6</v>
      </c>
      <c r="HF77" t="s">
        <v>6</v>
      </c>
      <c r="HM77" t="s">
        <v>6</v>
      </c>
      <c r="HN77" t="s">
        <v>65</v>
      </c>
      <c r="HO77" t="s">
        <v>66</v>
      </c>
      <c r="HP77" t="s">
        <v>63</v>
      </c>
      <c r="HQ77" t="s">
        <v>63</v>
      </c>
      <c r="HS77">
        <v>0</v>
      </c>
      <c r="IK77">
        <v>0</v>
      </c>
    </row>
    <row r="78" spans="1:245" x14ac:dyDescent="0.2">
      <c r="A78">
        <v>18</v>
      </c>
      <c r="B78">
        <v>1</v>
      </c>
      <c r="C78">
        <v>140</v>
      </c>
      <c r="E78" t="s">
        <v>236</v>
      </c>
      <c r="F78" t="s">
        <v>29</v>
      </c>
      <c r="G78" t="s">
        <v>237</v>
      </c>
      <c r="H78" t="str">
        <f>'1.Ведомость'!C79</f>
        <v>ШТ</v>
      </c>
      <c r="I78">
        <f>I77*J78</f>
        <v>78</v>
      </c>
      <c r="J78">
        <v>1</v>
      </c>
      <c r="K78">
        <v>1</v>
      </c>
      <c r="O78">
        <f t="shared" si="49"/>
        <v>32748</v>
      </c>
      <c r="P78">
        <f t="shared" si="50"/>
        <v>32748</v>
      </c>
      <c r="Q78">
        <f t="shared" si="51"/>
        <v>0</v>
      </c>
      <c r="R78">
        <f t="shared" si="52"/>
        <v>0</v>
      </c>
      <c r="S78">
        <f t="shared" si="53"/>
        <v>0</v>
      </c>
      <c r="T78">
        <f t="shared" si="54"/>
        <v>0</v>
      </c>
      <c r="U78">
        <f t="shared" si="55"/>
        <v>0</v>
      </c>
      <c r="V78">
        <f t="shared" si="56"/>
        <v>0</v>
      </c>
      <c r="W78">
        <f t="shared" si="57"/>
        <v>0</v>
      </c>
      <c r="X78">
        <f t="shared" si="58"/>
        <v>0</v>
      </c>
      <c r="Y78">
        <f t="shared" si="59"/>
        <v>0</v>
      </c>
      <c r="AA78">
        <v>92868902</v>
      </c>
      <c r="AB78">
        <f t="shared" si="60"/>
        <v>419.84</v>
      </c>
      <c r="AC78">
        <f t="shared" si="61"/>
        <v>419.84</v>
      </c>
      <c r="AD78">
        <f t="shared" si="62"/>
        <v>0</v>
      </c>
      <c r="AE78">
        <f t="shared" si="63"/>
        <v>0</v>
      </c>
      <c r="AF78">
        <f t="shared" si="64"/>
        <v>0</v>
      </c>
      <c r="AG78">
        <f t="shared" si="65"/>
        <v>0</v>
      </c>
      <c r="AH78">
        <f t="shared" si="66"/>
        <v>0</v>
      </c>
      <c r="AI78">
        <f t="shared" si="67"/>
        <v>0</v>
      </c>
      <c r="AJ78">
        <f t="shared" si="68"/>
        <v>0</v>
      </c>
      <c r="AK78">
        <v>419.84000000000003</v>
      </c>
      <c r="AL78">
        <v>419.84000000000003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9.92</v>
      </c>
      <c r="BD78" t="s">
        <v>6</v>
      </c>
      <c r="BE78" t="s">
        <v>6</v>
      </c>
      <c r="BF78" t="s">
        <v>6</v>
      </c>
      <c r="BG78" t="s">
        <v>6</v>
      </c>
      <c r="BH78">
        <v>3</v>
      </c>
      <c r="BI78">
        <v>1</v>
      </c>
      <c r="BJ78" t="s">
        <v>6</v>
      </c>
      <c r="BM78">
        <v>1100</v>
      </c>
      <c r="BN78">
        <v>0</v>
      </c>
      <c r="BO78" t="s">
        <v>6</v>
      </c>
      <c r="BP78">
        <v>0</v>
      </c>
      <c r="BQ78">
        <v>8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6</v>
      </c>
      <c r="BZ78">
        <v>0</v>
      </c>
      <c r="CA78">
        <v>0</v>
      </c>
      <c r="CB78" t="s">
        <v>6</v>
      </c>
      <c r="CE78">
        <v>0</v>
      </c>
      <c r="CF78">
        <v>0</v>
      </c>
      <c r="CG78">
        <v>0</v>
      </c>
      <c r="CM78">
        <v>0</v>
      </c>
      <c r="CN78" t="s">
        <v>6</v>
      </c>
      <c r="CO78">
        <v>0</v>
      </c>
      <c r="CP78">
        <f t="shared" si="69"/>
        <v>32748</v>
      </c>
      <c r="CQ78">
        <f>AC78</f>
        <v>419.84</v>
      </c>
      <c r="CR78">
        <f>(((ET78)-(EU78)*BS78)+AE78*BS78)</f>
        <v>0</v>
      </c>
      <c r="CS78">
        <f t="shared" si="70"/>
        <v>0</v>
      </c>
      <c r="CT78">
        <f t="shared" si="71"/>
        <v>0</v>
      </c>
      <c r="CU78">
        <f t="shared" si="72"/>
        <v>0</v>
      </c>
      <c r="CV78">
        <f t="shared" si="73"/>
        <v>0</v>
      </c>
      <c r="CW78">
        <f t="shared" si="74"/>
        <v>0</v>
      </c>
      <c r="CX78">
        <f t="shared" si="75"/>
        <v>0</v>
      </c>
      <c r="CY78">
        <f>(((S78+R78)*AT78)/100)</f>
        <v>0</v>
      </c>
      <c r="CZ78">
        <f>(((S78+R78)*AU78)/100)</f>
        <v>0</v>
      </c>
      <c r="DC78" t="s">
        <v>6</v>
      </c>
      <c r="DD78" t="s">
        <v>6</v>
      </c>
      <c r="DE78" t="s">
        <v>6</v>
      </c>
      <c r="DF78" t="s">
        <v>6</v>
      </c>
      <c r="DG78" t="s">
        <v>6</v>
      </c>
      <c r="DH78" t="s">
        <v>6</v>
      </c>
      <c r="DI78" t="s">
        <v>6</v>
      </c>
      <c r="DJ78" t="s">
        <v>6</v>
      </c>
      <c r="DK78" t="s">
        <v>6</v>
      </c>
      <c r="DL78" t="s">
        <v>6</v>
      </c>
      <c r="DM78" t="s">
        <v>6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21</v>
      </c>
      <c r="DW78" t="s">
        <v>21</v>
      </c>
      <c r="DX78">
        <v>1</v>
      </c>
      <c r="DZ78" t="s">
        <v>6</v>
      </c>
      <c r="EA78" t="s">
        <v>6</v>
      </c>
      <c r="EB78" t="s">
        <v>6</v>
      </c>
      <c r="EC78" t="s">
        <v>6</v>
      </c>
      <c r="EE78">
        <v>59670555</v>
      </c>
      <c r="EF78">
        <v>8</v>
      </c>
      <c r="EG78" t="s">
        <v>81</v>
      </c>
      <c r="EH78">
        <v>0</v>
      </c>
      <c r="EI78" t="s">
        <v>6</v>
      </c>
      <c r="EJ78">
        <v>1</v>
      </c>
      <c r="EK78">
        <v>1100</v>
      </c>
      <c r="EL78" t="s">
        <v>82</v>
      </c>
      <c r="EM78" t="s">
        <v>83</v>
      </c>
      <c r="EO78" t="s">
        <v>6</v>
      </c>
      <c r="EQ78">
        <v>0</v>
      </c>
      <c r="ER78">
        <v>419.84000000000003</v>
      </c>
      <c r="ES78">
        <v>419.84000000000003</v>
      </c>
      <c r="ET78">
        <v>0</v>
      </c>
      <c r="EU78">
        <v>0</v>
      </c>
      <c r="EV78">
        <v>0</v>
      </c>
      <c r="EW78">
        <v>0</v>
      </c>
      <c r="EX78">
        <v>0</v>
      </c>
      <c r="EZ78">
        <v>5</v>
      </c>
      <c r="FC78">
        <v>0</v>
      </c>
      <c r="FD78">
        <v>18</v>
      </c>
      <c r="FF78">
        <v>399.23</v>
      </c>
      <c r="FQ78">
        <v>0</v>
      </c>
      <c r="FR78">
        <v>0</v>
      </c>
      <c r="FS78">
        <v>0</v>
      </c>
      <c r="FX78">
        <v>0</v>
      </c>
      <c r="FY78">
        <v>0</v>
      </c>
      <c r="GA78" t="s">
        <v>238</v>
      </c>
      <c r="GD78">
        <v>1</v>
      </c>
      <c r="GF78">
        <v>-1348777667</v>
      </c>
      <c r="GG78">
        <v>2</v>
      </c>
      <c r="GH78">
        <v>3</v>
      </c>
      <c r="GI78">
        <v>4</v>
      </c>
      <c r="GJ78">
        <v>0</v>
      </c>
      <c r="GK78">
        <v>0</v>
      </c>
      <c r="GL78">
        <f t="shared" si="76"/>
        <v>0</v>
      </c>
      <c r="GM78">
        <f t="shared" si="77"/>
        <v>32748</v>
      </c>
      <c r="GN78">
        <f t="shared" si="78"/>
        <v>32748</v>
      </c>
      <c r="GO78">
        <f t="shared" si="79"/>
        <v>0</v>
      </c>
      <c r="GP78">
        <f t="shared" si="80"/>
        <v>0</v>
      </c>
      <c r="GR78">
        <v>1</v>
      </c>
      <c r="GS78">
        <v>1</v>
      </c>
      <c r="GT78">
        <v>0</v>
      </c>
      <c r="GU78" t="s">
        <v>6</v>
      </c>
      <c r="GV78">
        <f t="shared" si="81"/>
        <v>0</v>
      </c>
      <c r="GW78">
        <v>1</v>
      </c>
      <c r="GX78">
        <f t="shared" si="82"/>
        <v>0</v>
      </c>
      <c r="HA78">
        <v>0</v>
      </c>
      <c r="HB78">
        <v>0</v>
      </c>
      <c r="HC78">
        <f t="shared" si="83"/>
        <v>0</v>
      </c>
      <c r="HE78" t="s">
        <v>35</v>
      </c>
      <c r="HF78" t="s">
        <v>36</v>
      </c>
      <c r="HG78">
        <f>ROUND(AC78*I78,0)</f>
        <v>32748</v>
      </c>
      <c r="HM78" t="s">
        <v>6</v>
      </c>
      <c r="HN78" t="s">
        <v>6</v>
      </c>
      <c r="HO78" t="s">
        <v>6</v>
      </c>
      <c r="HP78" t="s">
        <v>6</v>
      </c>
      <c r="HQ78" t="s">
        <v>6</v>
      </c>
      <c r="HS78">
        <v>0</v>
      </c>
      <c r="IK78">
        <v>0</v>
      </c>
    </row>
    <row r="79" spans="1:245" x14ac:dyDescent="0.2">
      <c r="A79">
        <v>17</v>
      </c>
      <c r="B79">
        <v>1</v>
      </c>
      <c r="C79">
        <f>ROW(SmtRes!A142)</f>
        <v>142</v>
      </c>
      <c r="D79">
        <f>ROW(EtalonRes!A110)</f>
        <v>110</v>
      </c>
      <c r="E79" t="s">
        <v>239</v>
      </c>
      <c r="F79" t="s">
        <v>240</v>
      </c>
      <c r="G79" t="s">
        <v>241</v>
      </c>
      <c r="H79" t="s">
        <v>21</v>
      </c>
      <c r="I79">
        <v>20</v>
      </c>
      <c r="J79">
        <v>0</v>
      </c>
      <c r="K79">
        <v>20</v>
      </c>
      <c r="O79">
        <f t="shared" si="49"/>
        <v>2754</v>
      </c>
      <c r="P79">
        <f t="shared" si="50"/>
        <v>0</v>
      </c>
      <c r="Q79">
        <f t="shared" si="51"/>
        <v>0</v>
      </c>
      <c r="R79">
        <f t="shared" si="52"/>
        <v>0</v>
      </c>
      <c r="S79">
        <f t="shared" si="53"/>
        <v>2754</v>
      </c>
      <c r="T79">
        <f t="shared" si="54"/>
        <v>0</v>
      </c>
      <c r="U79">
        <f t="shared" si="55"/>
        <v>7.2</v>
      </c>
      <c r="V79">
        <f t="shared" si="56"/>
        <v>0</v>
      </c>
      <c r="W79">
        <f t="shared" si="57"/>
        <v>0</v>
      </c>
      <c r="X79">
        <f t="shared" si="58"/>
        <v>2506</v>
      </c>
      <c r="Y79">
        <f t="shared" si="59"/>
        <v>1322</v>
      </c>
      <c r="AA79">
        <v>92868902</v>
      </c>
      <c r="AB79">
        <f t="shared" si="60"/>
        <v>3.07</v>
      </c>
      <c r="AC79">
        <f t="shared" si="61"/>
        <v>0</v>
      </c>
      <c r="AD79">
        <f t="shared" si="62"/>
        <v>0</v>
      </c>
      <c r="AE79">
        <f t="shared" si="63"/>
        <v>0</v>
      </c>
      <c r="AF79">
        <f t="shared" si="64"/>
        <v>3.07</v>
      </c>
      <c r="AG79">
        <f t="shared" si="65"/>
        <v>0</v>
      </c>
      <c r="AH79">
        <f t="shared" si="66"/>
        <v>0.36</v>
      </c>
      <c r="AI79">
        <f t="shared" si="67"/>
        <v>0</v>
      </c>
      <c r="AJ79">
        <f t="shared" si="68"/>
        <v>0</v>
      </c>
      <c r="AK79">
        <v>3.07</v>
      </c>
      <c r="AL79">
        <v>0</v>
      </c>
      <c r="AM79">
        <v>0</v>
      </c>
      <c r="AN79">
        <v>0</v>
      </c>
      <c r="AO79">
        <v>3.07</v>
      </c>
      <c r="AP79">
        <v>0</v>
      </c>
      <c r="AQ79">
        <v>0.36</v>
      </c>
      <c r="AR79">
        <v>0</v>
      </c>
      <c r="AS79">
        <v>0</v>
      </c>
      <c r="AT79">
        <v>91</v>
      </c>
      <c r="AU79">
        <v>48</v>
      </c>
      <c r="AV79">
        <v>1</v>
      </c>
      <c r="AW79">
        <v>1</v>
      </c>
      <c r="AZ79">
        <v>1</v>
      </c>
      <c r="BA79">
        <v>44.85</v>
      </c>
      <c r="BB79">
        <v>15.72</v>
      </c>
      <c r="BC79">
        <v>9.92</v>
      </c>
      <c r="BD79" t="s">
        <v>6</v>
      </c>
      <c r="BE79" t="s">
        <v>6</v>
      </c>
      <c r="BF79" t="s">
        <v>6</v>
      </c>
      <c r="BG79" t="s">
        <v>6</v>
      </c>
      <c r="BH79">
        <v>0</v>
      </c>
      <c r="BI79">
        <v>1</v>
      </c>
      <c r="BJ79" t="s">
        <v>242</v>
      </c>
      <c r="BM79">
        <v>67001</v>
      </c>
      <c r="BN79">
        <v>0</v>
      </c>
      <c r="BO79" t="s">
        <v>6</v>
      </c>
      <c r="BP79">
        <v>0</v>
      </c>
      <c r="BQ79">
        <v>6</v>
      </c>
      <c r="BR79">
        <v>0</v>
      </c>
      <c r="BS79">
        <v>44.85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6</v>
      </c>
      <c r="BZ79">
        <v>91</v>
      </c>
      <c r="CA79">
        <v>48</v>
      </c>
      <c r="CB79" t="s">
        <v>6</v>
      </c>
      <c r="CE79">
        <v>0</v>
      </c>
      <c r="CF79">
        <v>0</v>
      </c>
      <c r="CG79">
        <v>0</v>
      </c>
      <c r="CM79">
        <v>0</v>
      </c>
      <c r="CN79" t="s">
        <v>6</v>
      </c>
      <c r="CO79">
        <v>0</v>
      </c>
      <c r="CP79">
        <f t="shared" si="69"/>
        <v>2754</v>
      </c>
      <c r="CQ79">
        <f>AC79*BC79</f>
        <v>0</v>
      </c>
      <c r="CR79">
        <f>(((ET79)*BB79-(EU79)*BS79)+AE79*BS79)</f>
        <v>0</v>
      </c>
      <c r="CS79">
        <f t="shared" si="70"/>
        <v>0</v>
      </c>
      <c r="CT79">
        <f t="shared" si="71"/>
        <v>137.68950000000001</v>
      </c>
      <c r="CU79">
        <f t="shared" si="72"/>
        <v>0</v>
      </c>
      <c r="CV79">
        <f t="shared" si="73"/>
        <v>0.36</v>
      </c>
      <c r="CW79">
        <f t="shared" si="74"/>
        <v>0</v>
      </c>
      <c r="CX79">
        <f t="shared" si="75"/>
        <v>0</v>
      </c>
      <c r="CY79">
        <f>(((S79+R79)*AT79)/100)</f>
        <v>2506.14</v>
      </c>
      <c r="CZ79">
        <f>(((S79+R79)*AU79)/100)</f>
        <v>1321.92</v>
      </c>
      <c r="DC79" t="s">
        <v>6</v>
      </c>
      <c r="DD79" t="s">
        <v>6</v>
      </c>
      <c r="DE79" t="s">
        <v>6</v>
      </c>
      <c r="DF79" t="s">
        <v>6</v>
      </c>
      <c r="DG79" t="s">
        <v>6</v>
      </c>
      <c r="DH79" t="s">
        <v>6</v>
      </c>
      <c r="DI79" t="s">
        <v>6</v>
      </c>
      <c r="DJ79" t="s">
        <v>6</v>
      </c>
      <c r="DK79" t="s">
        <v>6</v>
      </c>
      <c r="DL79" t="s">
        <v>6</v>
      </c>
      <c r="DM79" t="s">
        <v>6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21</v>
      </c>
      <c r="DW79" t="s">
        <v>21</v>
      </c>
      <c r="DX79">
        <v>1</v>
      </c>
      <c r="DZ79" t="s">
        <v>6</v>
      </c>
      <c r="EA79" t="s">
        <v>6</v>
      </c>
      <c r="EB79" t="s">
        <v>6</v>
      </c>
      <c r="EC79" t="s">
        <v>6</v>
      </c>
      <c r="EE79">
        <v>59670497</v>
      </c>
      <c r="EF79">
        <v>6</v>
      </c>
      <c r="EG79" t="s">
        <v>243</v>
      </c>
      <c r="EH79">
        <v>101</v>
      </c>
      <c r="EI79" t="s">
        <v>244</v>
      </c>
      <c r="EJ79">
        <v>1</v>
      </c>
      <c r="EK79">
        <v>67001</v>
      </c>
      <c r="EL79" t="s">
        <v>244</v>
      </c>
      <c r="EM79" t="s">
        <v>245</v>
      </c>
      <c r="EO79" t="s">
        <v>6</v>
      </c>
      <c r="EQ79">
        <v>0</v>
      </c>
      <c r="ER79">
        <v>3.07</v>
      </c>
      <c r="ES79">
        <v>0</v>
      </c>
      <c r="ET79">
        <v>0</v>
      </c>
      <c r="EU79">
        <v>0</v>
      </c>
      <c r="EV79">
        <v>3.07</v>
      </c>
      <c r="EW79">
        <v>0.36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91</v>
      </c>
      <c r="FY79">
        <v>48</v>
      </c>
      <c r="GA79" t="s">
        <v>6</v>
      </c>
      <c r="GD79">
        <v>1</v>
      </c>
      <c r="GF79">
        <v>-1728250535</v>
      </c>
      <c r="GG79">
        <v>2</v>
      </c>
      <c r="GH79">
        <v>1</v>
      </c>
      <c r="GI79">
        <v>4</v>
      </c>
      <c r="GJ79">
        <v>0</v>
      </c>
      <c r="GK79">
        <v>0</v>
      </c>
      <c r="GL79">
        <f t="shared" si="76"/>
        <v>0</v>
      </c>
      <c r="GM79">
        <f t="shared" si="77"/>
        <v>6582</v>
      </c>
      <c r="GN79">
        <f t="shared" si="78"/>
        <v>6582</v>
      </c>
      <c r="GO79">
        <f t="shared" si="79"/>
        <v>0</v>
      </c>
      <c r="GP79">
        <f t="shared" si="80"/>
        <v>0</v>
      </c>
      <c r="GR79">
        <v>0</v>
      </c>
      <c r="GS79">
        <v>3</v>
      </c>
      <c r="GT79">
        <v>0</v>
      </c>
      <c r="GU79" t="s">
        <v>6</v>
      </c>
      <c r="GV79">
        <f t="shared" si="81"/>
        <v>0</v>
      </c>
      <c r="GW79">
        <v>1</v>
      </c>
      <c r="GX79">
        <f t="shared" si="82"/>
        <v>0</v>
      </c>
      <c r="HA79">
        <v>0</v>
      </c>
      <c r="HB79">
        <v>0</v>
      </c>
      <c r="HC79">
        <f t="shared" si="83"/>
        <v>0</v>
      </c>
      <c r="HE79" t="s">
        <v>6</v>
      </c>
      <c r="HF79" t="s">
        <v>6</v>
      </c>
      <c r="HM79" t="s">
        <v>6</v>
      </c>
      <c r="HN79" t="s">
        <v>246</v>
      </c>
      <c r="HO79" t="s">
        <v>247</v>
      </c>
      <c r="HP79" t="s">
        <v>244</v>
      </c>
      <c r="HQ79" t="s">
        <v>244</v>
      </c>
      <c r="HS79">
        <v>0</v>
      </c>
      <c r="IK79">
        <v>0</v>
      </c>
    </row>
    <row r="80" spans="1:245" x14ac:dyDescent="0.2">
      <c r="A80">
        <v>18</v>
      </c>
      <c r="B80">
        <v>1</v>
      </c>
      <c r="C80">
        <v>142</v>
      </c>
      <c r="E80" t="s">
        <v>248</v>
      </c>
      <c r="F80" t="s">
        <v>249</v>
      </c>
      <c r="G80" t="s">
        <v>250</v>
      </c>
      <c r="H80" t="str">
        <f>'1.Ведомость'!C81</f>
        <v>шт.</v>
      </c>
      <c r="I80">
        <f>I79*J80</f>
        <v>20</v>
      </c>
      <c r="J80">
        <v>1</v>
      </c>
      <c r="K80">
        <v>1</v>
      </c>
      <c r="O80">
        <f t="shared" si="49"/>
        <v>22862</v>
      </c>
      <c r="P80">
        <f t="shared" si="50"/>
        <v>22862</v>
      </c>
      <c r="Q80">
        <f t="shared" si="51"/>
        <v>0</v>
      </c>
      <c r="R80">
        <f t="shared" si="52"/>
        <v>0</v>
      </c>
      <c r="S80">
        <f t="shared" si="53"/>
        <v>0</v>
      </c>
      <c r="T80">
        <f t="shared" si="54"/>
        <v>0</v>
      </c>
      <c r="U80">
        <f t="shared" si="55"/>
        <v>0</v>
      </c>
      <c r="V80">
        <f t="shared" si="56"/>
        <v>0</v>
      </c>
      <c r="W80">
        <f t="shared" si="57"/>
        <v>0</v>
      </c>
      <c r="X80">
        <f t="shared" si="58"/>
        <v>0</v>
      </c>
      <c r="Y80">
        <f t="shared" si="59"/>
        <v>0</v>
      </c>
      <c r="AA80">
        <v>92868902</v>
      </c>
      <c r="AB80">
        <f t="shared" si="60"/>
        <v>1143.1099999999999</v>
      </c>
      <c r="AC80">
        <f t="shared" si="61"/>
        <v>1143.1099999999999</v>
      </c>
      <c r="AD80">
        <f t="shared" si="62"/>
        <v>0</v>
      </c>
      <c r="AE80">
        <f t="shared" si="63"/>
        <v>0</v>
      </c>
      <c r="AF80">
        <f t="shared" si="64"/>
        <v>0</v>
      </c>
      <c r="AG80">
        <f t="shared" si="65"/>
        <v>0</v>
      </c>
      <c r="AH80">
        <f t="shared" si="66"/>
        <v>0</v>
      </c>
      <c r="AI80">
        <f t="shared" si="67"/>
        <v>0</v>
      </c>
      <c r="AJ80">
        <f t="shared" si="68"/>
        <v>0</v>
      </c>
      <c r="AK80">
        <v>1143.1100000000001</v>
      </c>
      <c r="AL80">
        <v>1143.1100000000001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9.92</v>
      </c>
      <c r="BD80" t="s">
        <v>6</v>
      </c>
      <c r="BE80" t="s">
        <v>6</v>
      </c>
      <c r="BF80" t="s">
        <v>6</v>
      </c>
      <c r="BG80" t="s">
        <v>6</v>
      </c>
      <c r="BH80">
        <v>3</v>
      </c>
      <c r="BI80">
        <v>1</v>
      </c>
      <c r="BJ80" t="s">
        <v>6</v>
      </c>
      <c r="BM80">
        <v>1100</v>
      </c>
      <c r="BN80">
        <v>0</v>
      </c>
      <c r="BO80" t="s">
        <v>6</v>
      </c>
      <c r="BP80">
        <v>0</v>
      </c>
      <c r="BQ80">
        <v>8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6</v>
      </c>
      <c r="BZ80">
        <v>0</v>
      </c>
      <c r="CA80">
        <v>0</v>
      </c>
      <c r="CB80" t="s">
        <v>6</v>
      </c>
      <c r="CE80">
        <v>0</v>
      </c>
      <c r="CF80">
        <v>0</v>
      </c>
      <c r="CG80">
        <v>0</v>
      </c>
      <c r="CM80">
        <v>0</v>
      </c>
      <c r="CN80" t="s">
        <v>6</v>
      </c>
      <c r="CO80">
        <v>0</v>
      </c>
      <c r="CP80">
        <f t="shared" si="69"/>
        <v>22862</v>
      </c>
      <c r="CQ80">
        <f>AC80</f>
        <v>1143.1099999999999</v>
      </c>
      <c r="CR80">
        <f>(((ET80)-(EU80)*BS80)+AE80*BS80)</f>
        <v>0</v>
      </c>
      <c r="CS80">
        <f t="shared" si="70"/>
        <v>0</v>
      </c>
      <c r="CT80">
        <f t="shared" si="71"/>
        <v>0</v>
      </c>
      <c r="CU80">
        <f t="shared" si="72"/>
        <v>0</v>
      </c>
      <c r="CV80">
        <f t="shared" si="73"/>
        <v>0</v>
      </c>
      <c r="CW80">
        <f t="shared" si="74"/>
        <v>0</v>
      </c>
      <c r="CX80">
        <f t="shared" si="75"/>
        <v>0</v>
      </c>
      <c r="CY80">
        <f>(((S80+R80)*AT80)/100)</f>
        <v>0</v>
      </c>
      <c r="CZ80">
        <f>(((S80+R80)*AU80)/100)</f>
        <v>0</v>
      </c>
      <c r="DC80" t="s">
        <v>6</v>
      </c>
      <c r="DD80" t="s">
        <v>6</v>
      </c>
      <c r="DE80" t="s">
        <v>6</v>
      </c>
      <c r="DF80" t="s">
        <v>6</v>
      </c>
      <c r="DG80" t="s">
        <v>6</v>
      </c>
      <c r="DH80" t="s">
        <v>6</v>
      </c>
      <c r="DI80" t="s">
        <v>6</v>
      </c>
      <c r="DJ80" t="s">
        <v>6</v>
      </c>
      <c r="DK80" t="s">
        <v>6</v>
      </c>
      <c r="DL80" t="s">
        <v>6</v>
      </c>
      <c r="DM80" t="s">
        <v>6</v>
      </c>
      <c r="DN80">
        <v>0</v>
      </c>
      <c r="DO80">
        <v>0</v>
      </c>
      <c r="DP80">
        <v>1</v>
      </c>
      <c r="DQ80">
        <v>1</v>
      </c>
      <c r="DU80">
        <v>1010</v>
      </c>
      <c r="DV80" t="s">
        <v>198</v>
      </c>
      <c r="DW80" t="s">
        <v>198</v>
      </c>
      <c r="DX80">
        <v>1</v>
      </c>
      <c r="DZ80" t="s">
        <v>6</v>
      </c>
      <c r="EA80" t="s">
        <v>6</v>
      </c>
      <c r="EB80" t="s">
        <v>6</v>
      </c>
      <c r="EC80" t="s">
        <v>6</v>
      </c>
      <c r="EE80">
        <v>59670555</v>
      </c>
      <c r="EF80">
        <v>8</v>
      </c>
      <c r="EG80" t="s">
        <v>81</v>
      </c>
      <c r="EH80">
        <v>0</v>
      </c>
      <c r="EI80" t="s">
        <v>6</v>
      </c>
      <c r="EJ80">
        <v>1</v>
      </c>
      <c r="EK80">
        <v>1100</v>
      </c>
      <c r="EL80" t="s">
        <v>82</v>
      </c>
      <c r="EM80" t="s">
        <v>83</v>
      </c>
      <c r="EO80" t="s">
        <v>6</v>
      </c>
      <c r="EQ80">
        <v>0</v>
      </c>
      <c r="ER80">
        <v>1143.1100000000001</v>
      </c>
      <c r="ES80">
        <v>1143.1100000000001</v>
      </c>
      <c r="ET80">
        <v>0</v>
      </c>
      <c r="EU80">
        <v>0</v>
      </c>
      <c r="EV80">
        <v>0</v>
      </c>
      <c r="EW80">
        <v>0</v>
      </c>
      <c r="EX80">
        <v>0</v>
      </c>
      <c r="EZ80">
        <v>5</v>
      </c>
      <c r="FC80">
        <v>0</v>
      </c>
      <c r="FD80">
        <v>18</v>
      </c>
      <c r="FF80">
        <v>1087</v>
      </c>
      <c r="FQ80">
        <v>0</v>
      </c>
      <c r="FR80">
        <v>0</v>
      </c>
      <c r="FS80">
        <v>0</v>
      </c>
      <c r="FX80">
        <v>0</v>
      </c>
      <c r="FY80">
        <v>0</v>
      </c>
      <c r="GA80" t="s">
        <v>251</v>
      </c>
      <c r="GD80">
        <v>1</v>
      </c>
      <c r="GF80">
        <v>1524862643</v>
      </c>
      <c r="GG80">
        <v>2</v>
      </c>
      <c r="GH80">
        <v>3</v>
      </c>
      <c r="GI80">
        <v>4</v>
      </c>
      <c r="GJ80">
        <v>0</v>
      </c>
      <c r="GK80">
        <v>0</v>
      </c>
      <c r="GL80">
        <f t="shared" si="76"/>
        <v>0</v>
      </c>
      <c r="GM80">
        <f t="shared" si="77"/>
        <v>22862</v>
      </c>
      <c r="GN80">
        <f t="shared" si="78"/>
        <v>22862</v>
      </c>
      <c r="GO80">
        <f t="shared" si="79"/>
        <v>0</v>
      </c>
      <c r="GP80">
        <f t="shared" si="80"/>
        <v>0</v>
      </c>
      <c r="GR80">
        <v>1</v>
      </c>
      <c r="GS80">
        <v>1</v>
      </c>
      <c r="GT80">
        <v>0</v>
      </c>
      <c r="GU80" t="s">
        <v>6</v>
      </c>
      <c r="GV80">
        <f t="shared" si="81"/>
        <v>0</v>
      </c>
      <c r="GW80">
        <v>1</v>
      </c>
      <c r="GX80">
        <f t="shared" si="82"/>
        <v>0</v>
      </c>
      <c r="HA80">
        <v>0</v>
      </c>
      <c r="HB80">
        <v>0</v>
      </c>
      <c r="HC80">
        <f t="shared" si="83"/>
        <v>0</v>
      </c>
      <c r="HE80" t="s">
        <v>35</v>
      </c>
      <c r="HF80" t="s">
        <v>36</v>
      </c>
      <c r="HG80">
        <f>ROUND(AC80*I80,0)</f>
        <v>22862</v>
      </c>
      <c r="HM80" t="s">
        <v>6</v>
      </c>
      <c r="HN80" t="s">
        <v>6</v>
      </c>
      <c r="HO80" t="s">
        <v>6</v>
      </c>
      <c r="HP80" t="s">
        <v>6</v>
      </c>
      <c r="HQ80" t="s">
        <v>6</v>
      </c>
      <c r="HS80">
        <v>0</v>
      </c>
      <c r="IK80">
        <v>0</v>
      </c>
    </row>
    <row r="81" spans="1:245" x14ac:dyDescent="0.2">
      <c r="A81">
        <v>17</v>
      </c>
      <c r="B81">
        <v>1</v>
      </c>
      <c r="C81">
        <f>ROW(SmtRes!A149)</f>
        <v>149</v>
      </c>
      <c r="D81">
        <f>ROW(EtalonRes!A115)</f>
        <v>115</v>
      </c>
      <c r="E81" t="s">
        <v>252</v>
      </c>
      <c r="F81" t="s">
        <v>253</v>
      </c>
      <c r="G81" t="s">
        <v>254</v>
      </c>
      <c r="H81" t="s">
        <v>101</v>
      </c>
      <c r="I81">
        <v>22</v>
      </c>
      <c r="J81">
        <v>0</v>
      </c>
      <c r="K81">
        <v>22</v>
      </c>
      <c r="O81">
        <f t="shared" si="49"/>
        <v>5958</v>
      </c>
      <c r="P81">
        <f t="shared" si="50"/>
        <v>659</v>
      </c>
      <c r="Q81">
        <f t="shared" si="51"/>
        <v>0</v>
      </c>
      <c r="R81">
        <f t="shared" si="52"/>
        <v>0</v>
      </c>
      <c r="S81">
        <f t="shared" si="53"/>
        <v>5299</v>
      </c>
      <c r="T81">
        <f t="shared" si="54"/>
        <v>0</v>
      </c>
      <c r="U81">
        <f t="shared" si="55"/>
        <v>12.1</v>
      </c>
      <c r="V81">
        <f t="shared" si="56"/>
        <v>0</v>
      </c>
      <c r="W81">
        <f t="shared" si="57"/>
        <v>0</v>
      </c>
      <c r="X81">
        <f t="shared" si="58"/>
        <v>4769</v>
      </c>
      <c r="Y81">
        <f t="shared" si="59"/>
        <v>2438</v>
      </c>
      <c r="AA81">
        <v>92868902</v>
      </c>
      <c r="AB81">
        <f t="shared" si="60"/>
        <v>8.39</v>
      </c>
      <c r="AC81">
        <f t="shared" si="61"/>
        <v>3.02</v>
      </c>
      <c r="AD81">
        <f t="shared" si="62"/>
        <v>0</v>
      </c>
      <c r="AE81">
        <f t="shared" si="63"/>
        <v>0</v>
      </c>
      <c r="AF81">
        <f t="shared" si="64"/>
        <v>5.37</v>
      </c>
      <c r="AG81">
        <f t="shared" si="65"/>
        <v>0</v>
      </c>
      <c r="AH81">
        <f t="shared" si="66"/>
        <v>0.55000000000000004</v>
      </c>
      <c r="AI81">
        <f t="shared" si="67"/>
        <v>0</v>
      </c>
      <c r="AJ81">
        <f t="shared" si="68"/>
        <v>0</v>
      </c>
      <c r="AK81">
        <v>8.39</v>
      </c>
      <c r="AL81">
        <v>3.02</v>
      </c>
      <c r="AM81">
        <v>0</v>
      </c>
      <c r="AN81">
        <v>0</v>
      </c>
      <c r="AO81">
        <v>5.37</v>
      </c>
      <c r="AP81">
        <v>0</v>
      </c>
      <c r="AQ81">
        <v>0.55000000000000004</v>
      </c>
      <c r="AR81">
        <v>0</v>
      </c>
      <c r="AS81">
        <v>0</v>
      </c>
      <c r="AT81">
        <v>90</v>
      </c>
      <c r="AU81">
        <v>46</v>
      </c>
      <c r="AV81">
        <v>1</v>
      </c>
      <c r="AW81">
        <v>1</v>
      </c>
      <c r="AZ81">
        <v>1</v>
      </c>
      <c r="BA81">
        <v>44.85</v>
      </c>
      <c r="BB81">
        <v>15.72</v>
      </c>
      <c r="BC81">
        <v>9.92</v>
      </c>
      <c r="BD81" t="s">
        <v>6</v>
      </c>
      <c r="BE81" t="s">
        <v>6</v>
      </c>
      <c r="BF81" t="s">
        <v>6</v>
      </c>
      <c r="BG81" t="s">
        <v>6</v>
      </c>
      <c r="BH81">
        <v>0</v>
      </c>
      <c r="BI81">
        <v>2</v>
      </c>
      <c r="BJ81" t="s">
        <v>255</v>
      </c>
      <c r="BM81">
        <v>111002</v>
      </c>
      <c r="BN81">
        <v>0</v>
      </c>
      <c r="BO81" t="s">
        <v>6</v>
      </c>
      <c r="BP81">
        <v>0</v>
      </c>
      <c r="BQ81">
        <v>3</v>
      </c>
      <c r="BR81">
        <v>0</v>
      </c>
      <c r="BS81">
        <v>44.85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6</v>
      </c>
      <c r="BZ81">
        <v>90</v>
      </c>
      <c r="CA81">
        <v>46</v>
      </c>
      <c r="CB81" t="s">
        <v>6</v>
      </c>
      <c r="CE81">
        <v>0</v>
      </c>
      <c r="CF81">
        <v>0</v>
      </c>
      <c r="CG81">
        <v>0</v>
      </c>
      <c r="CM81">
        <v>0</v>
      </c>
      <c r="CN81" t="s">
        <v>6</v>
      </c>
      <c r="CO81">
        <v>0</v>
      </c>
      <c r="CP81">
        <f t="shared" si="69"/>
        <v>5958</v>
      </c>
      <c r="CQ81">
        <f>AC81*BC81</f>
        <v>29.958400000000001</v>
      </c>
      <c r="CR81">
        <f>(((ET81)*BB81-(EU81)*BS81)+AE81*BS81)</f>
        <v>0</v>
      </c>
      <c r="CS81">
        <f t="shared" si="70"/>
        <v>0</v>
      </c>
      <c r="CT81">
        <f t="shared" si="71"/>
        <v>240.84450000000001</v>
      </c>
      <c r="CU81">
        <f t="shared" si="72"/>
        <v>0</v>
      </c>
      <c r="CV81">
        <f t="shared" si="73"/>
        <v>0.55000000000000004</v>
      </c>
      <c r="CW81">
        <f t="shared" si="74"/>
        <v>0</v>
      </c>
      <c r="CX81">
        <f t="shared" si="75"/>
        <v>0</v>
      </c>
      <c r="CY81">
        <f>(((S81+R81)*AT81)/100)</f>
        <v>4769.1000000000004</v>
      </c>
      <c r="CZ81">
        <f>(((S81+R81)*AU81)/100)</f>
        <v>2437.54</v>
      </c>
      <c r="DC81" t="s">
        <v>6</v>
      </c>
      <c r="DD81" t="s">
        <v>6</v>
      </c>
      <c r="DE81" t="s">
        <v>6</v>
      </c>
      <c r="DF81" t="s">
        <v>6</v>
      </c>
      <c r="DG81" t="s">
        <v>6</v>
      </c>
      <c r="DH81" t="s">
        <v>6</v>
      </c>
      <c r="DI81" t="s">
        <v>6</v>
      </c>
      <c r="DJ81" t="s">
        <v>6</v>
      </c>
      <c r="DK81" t="s">
        <v>6</v>
      </c>
      <c r="DL81" t="s">
        <v>6</v>
      </c>
      <c r="DM81" t="s">
        <v>6</v>
      </c>
      <c r="DN81">
        <v>0</v>
      </c>
      <c r="DO81">
        <v>0</v>
      </c>
      <c r="DP81">
        <v>1</v>
      </c>
      <c r="DQ81">
        <v>1</v>
      </c>
      <c r="DU81">
        <v>1003</v>
      </c>
      <c r="DV81" t="s">
        <v>101</v>
      </c>
      <c r="DW81" t="s">
        <v>101</v>
      </c>
      <c r="DX81">
        <v>1</v>
      </c>
      <c r="DZ81" t="s">
        <v>6</v>
      </c>
      <c r="EA81" t="s">
        <v>6</v>
      </c>
      <c r="EB81" t="s">
        <v>6</v>
      </c>
      <c r="EC81" t="s">
        <v>6</v>
      </c>
      <c r="EE81">
        <v>59670152</v>
      </c>
      <c r="EF81">
        <v>3</v>
      </c>
      <c r="EG81" t="s">
        <v>23</v>
      </c>
      <c r="EH81">
        <v>0</v>
      </c>
      <c r="EI81" t="s">
        <v>6</v>
      </c>
      <c r="EJ81">
        <v>2</v>
      </c>
      <c r="EK81">
        <v>111002</v>
      </c>
      <c r="EL81" t="s">
        <v>256</v>
      </c>
      <c r="EM81" t="s">
        <v>257</v>
      </c>
      <c r="EO81" t="s">
        <v>6</v>
      </c>
      <c r="EQ81">
        <v>0</v>
      </c>
      <c r="ER81">
        <v>8.39</v>
      </c>
      <c r="ES81">
        <v>3.02</v>
      </c>
      <c r="ET81">
        <v>0</v>
      </c>
      <c r="EU81">
        <v>0</v>
      </c>
      <c r="EV81">
        <v>5.37</v>
      </c>
      <c r="EW81">
        <v>0.55000000000000004</v>
      </c>
      <c r="EX81">
        <v>0</v>
      </c>
      <c r="EY81">
        <v>0</v>
      </c>
      <c r="FQ81">
        <v>0</v>
      </c>
      <c r="FR81">
        <v>0</v>
      </c>
      <c r="FS81">
        <v>0</v>
      </c>
      <c r="FX81">
        <v>90</v>
      </c>
      <c r="FY81">
        <v>46</v>
      </c>
      <c r="GA81" t="s">
        <v>6</v>
      </c>
      <c r="GD81">
        <v>1</v>
      </c>
      <c r="GF81">
        <v>34668543</v>
      </c>
      <c r="GG81">
        <v>2</v>
      </c>
      <c r="GH81">
        <v>1</v>
      </c>
      <c r="GI81">
        <v>4</v>
      </c>
      <c r="GJ81">
        <v>0</v>
      </c>
      <c r="GK81">
        <v>0</v>
      </c>
      <c r="GL81">
        <f t="shared" si="76"/>
        <v>0</v>
      </c>
      <c r="GM81">
        <f t="shared" si="77"/>
        <v>13165</v>
      </c>
      <c r="GN81">
        <f t="shared" si="78"/>
        <v>0</v>
      </c>
      <c r="GO81">
        <f t="shared" si="79"/>
        <v>13165</v>
      </c>
      <c r="GP81">
        <f t="shared" si="80"/>
        <v>0</v>
      </c>
      <c r="GR81">
        <v>0</v>
      </c>
      <c r="GS81">
        <v>3</v>
      </c>
      <c r="GT81">
        <v>0</v>
      </c>
      <c r="GU81" t="s">
        <v>6</v>
      </c>
      <c r="GV81">
        <f t="shared" si="81"/>
        <v>0</v>
      </c>
      <c r="GW81">
        <v>1</v>
      </c>
      <c r="GX81">
        <f t="shared" si="82"/>
        <v>0</v>
      </c>
      <c r="HA81">
        <v>0</v>
      </c>
      <c r="HB81">
        <v>0</v>
      </c>
      <c r="HC81">
        <f t="shared" si="83"/>
        <v>0</v>
      </c>
      <c r="HE81" t="s">
        <v>6</v>
      </c>
      <c r="HF81" t="s">
        <v>6</v>
      </c>
      <c r="HM81" t="s">
        <v>6</v>
      </c>
      <c r="HN81" t="s">
        <v>258</v>
      </c>
      <c r="HO81" t="s">
        <v>259</v>
      </c>
      <c r="HP81" t="s">
        <v>256</v>
      </c>
      <c r="HQ81" t="s">
        <v>256</v>
      </c>
      <c r="HS81">
        <v>0</v>
      </c>
      <c r="IK81">
        <v>0</v>
      </c>
    </row>
    <row r="82" spans="1:245" x14ac:dyDescent="0.2">
      <c r="A82">
        <v>18</v>
      </c>
      <c r="B82">
        <v>1</v>
      </c>
      <c r="C82">
        <v>146</v>
      </c>
      <c r="E82" t="s">
        <v>260</v>
      </c>
      <c r="F82" t="s">
        <v>261</v>
      </c>
      <c r="G82" t="s">
        <v>262</v>
      </c>
      <c r="H82" t="str">
        <f>'1.Ведомость'!C83</f>
        <v>кг</v>
      </c>
      <c r="I82">
        <f>I81*J82</f>
        <v>-1.5840000000000001</v>
      </c>
      <c r="J82">
        <v>-7.2000000000000008E-2</v>
      </c>
      <c r="K82">
        <v>-7.1999999999999995E-2</v>
      </c>
      <c r="O82">
        <f t="shared" si="49"/>
        <v>-561</v>
      </c>
      <c r="P82">
        <f t="shared" si="50"/>
        <v>-561</v>
      </c>
      <c r="Q82">
        <f t="shared" si="51"/>
        <v>0</v>
      </c>
      <c r="R82">
        <f t="shared" si="52"/>
        <v>0</v>
      </c>
      <c r="S82">
        <f t="shared" si="53"/>
        <v>0</v>
      </c>
      <c r="T82">
        <f t="shared" si="54"/>
        <v>0</v>
      </c>
      <c r="U82">
        <f t="shared" si="55"/>
        <v>0</v>
      </c>
      <c r="V82">
        <f t="shared" si="56"/>
        <v>0</v>
      </c>
      <c r="W82">
        <f t="shared" si="57"/>
        <v>0</v>
      </c>
      <c r="X82">
        <f t="shared" si="58"/>
        <v>0</v>
      </c>
      <c r="Y82">
        <f t="shared" si="59"/>
        <v>0</v>
      </c>
      <c r="AA82">
        <v>92868902</v>
      </c>
      <c r="AB82">
        <f t="shared" si="60"/>
        <v>35.700000000000003</v>
      </c>
      <c r="AC82">
        <f t="shared" si="61"/>
        <v>35.700000000000003</v>
      </c>
      <c r="AD82">
        <f t="shared" si="62"/>
        <v>0</v>
      </c>
      <c r="AE82">
        <f t="shared" si="63"/>
        <v>0</v>
      </c>
      <c r="AF82">
        <f t="shared" si="64"/>
        <v>0</v>
      </c>
      <c r="AG82">
        <f t="shared" si="65"/>
        <v>0</v>
      </c>
      <c r="AH82">
        <f t="shared" si="66"/>
        <v>0</v>
      </c>
      <c r="AI82">
        <f t="shared" si="67"/>
        <v>0</v>
      </c>
      <c r="AJ82">
        <f t="shared" si="68"/>
        <v>0</v>
      </c>
      <c r="AK82">
        <v>35.700000000000003</v>
      </c>
      <c r="AL82">
        <v>35.700000000000003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9.92</v>
      </c>
      <c r="BD82" t="s">
        <v>6</v>
      </c>
      <c r="BE82" t="s">
        <v>6</v>
      </c>
      <c r="BF82" t="s">
        <v>6</v>
      </c>
      <c r="BG82" t="s">
        <v>6</v>
      </c>
      <c r="BH82">
        <v>3</v>
      </c>
      <c r="BI82">
        <v>1</v>
      </c>
      <c r="BJ82" t="s">
        <v>264</v>
      </c>
      <c r="BM82">
        <v>500001</v>
      </c>
      <c r="BN82">
        <v>0</v>
      </c>
      <c r="BO82" t="s">
        <v>6</v>
      </c>
      <c r="BP82">
        <v>0</v>
      </c>
      <c r="BQ82">
        <v>8</v>
      </c>
      <c r="BR82">
        <v>1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6</v>
      </c>
      <c r="BZ82">
        <v>0</v>
      </c>
      <c r="CA82">
        <v>0</v>
      </c>
      <c r="CB82" t="s">
        <v>6</v>
      </c>
      <c r="CE82">
        <v>0</v>
      </c>
      <c r="CF82">
        <v>0</v>
      </c>
      <c r="CG82">
        <v>0</v>
      </c>
      <c r="CM82">
        <v>0</v>
      </c>
      <c r="CN82" t="s">
        <v>6</v>
      </c>
      <c r="CO82">
        <v>0</v>
      </c>
      <c r="CP82">
        <f t="shared" si="69"/>
        <v>-561</v>
      </c>
      <c r="CQ82">
        <f>AC82*BC82</f>
        <v>354.14400000000001</v>
      </c>
      <c r="CR82">
        <f>(((ET82)*BB82-(EU82)*BS82)+AE82*BS82)</f>
        <v>0</v>
      </c>
      <c r="CS82">
        <f t="shared" si="70"/>
        <v>0</v>
      </c>
      <c r="CT82">
        <f t="shared" si="71"/>
        <v>0</v>
      </c>
      <c r="CU82">
        <f t="shared" si="72"/>
        <v>0</v>
      </c>
      <c r="CV82">
        <f t="shared" si="73"/>
        <v>0</v>
      </c>
      <c r="CW82">
        <f t="shared" si="74"/>
        <v>0</v>
      </c>
      <c r="CX82">
        <f t="shared" si="75"/>
        <v>0</v>
      </c>
      <c r="CY82">
        <f>0</f>
        <v>0</v>
      </c>
      <c r="CZ82">
        <f>0</f>
        <v>0</v>
      </c>
      <c r="DC82" t="s">
        <v>6</v>
      </c>
      <c r="DD82" t="s">
        <v>6</v>
      </c>
      <c r="DE82" t="s">
        <v>6</v>
      </c>
      <c r="DF82" t="s">
        <v>6</v>
      </c>
      <c r="DG82" t="s">
        <v>6</v>
      </c>
      <c r="DH82" t="s">
        <v>6</v>
      </c>
      <c r="DI82" t="s">
        <v>6</v>
      </c>
      <c r="DJ82" t="s">
        <v>6</v>
      </c>
      <c r="DK82" t="s">
        <v>6</v>
      </c>
      <c r="DL82" t="s">
        <v>6</v>
      </c>
      <c r="DM82" t="s">
        <v>6</v>
      </c>
      <c r="DN82">
        <v>0</v>
      </c>
      <c r="DO82">
        <v>0</v>
      </c>
      <c r="DP82">
        <v>1</v>
      </c>
      <c r="DQ82">
        <v>1</v>
      </c>
      <c r="DU82">
        <v>1009</v>
      </c>
      <c r="DV82" t="s">
        <v>263</v>
      </c>
      <c r="DW82" t="s">
        <v>263</v>
      </c>
      <c r="DX82">
        <v>1</v>
      </c>
      <c r="DZ82" t="s">
        <v>6</v>
      </c>
      <c r="EA82" t="s">
        <v>6</v>
      </c>
      <c r="EB82" t="s">
        <v>6</v>
      </c>
      <c r="EC82" t="s">
        <v>6</v>
      </c>
      <c r="EE82">
        <v>59670228</v>
      </c>
      <c r="EF82">
        <v>8</v>
      </c>
      <c r="EG82" t="s">
        <v>81</v>
      </c>
      <c r="EH82">
        <v>0</v>
      </c>
      <c r="EI82" t="s">
        <v>6</v>
      </c>
      <c r="EJ82">
        <v>1</v>
      </c>
      <c r="EK82">
        <v>500001</v>
      </c>
      <c r="EL82" t="s">
        <v>118</v>
      </c>
      <c r="EM82" t="s">
        <v>119</v>
      </c>
      <c r="EO82" t="s">
        <v>6</v>
      </c>
      <c r="EQ82">
        <v>0</v>
      </c>
      <c r="ER82">
        <v>35.700000000000003</v>
      </c>
      <c r="ES82">
        <v>35.700000000000003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v>0</v>
      </c>
      <c r="FS82">
        <v>0</v>
      </c>
      <c r="FX82">
        <v>0</v>
      </c>
      <c r="FY82">
        <v>0</v>
      </c>
      <c r="GA82" t="s">
        <v>6</v>
      </c>
      <c r="GD82">
        <v>1</v>
      </c>
      <c r="GF82">
        <v>-1015480236</v>
      </c>
      <c r="GG82">
        <v>2</v>
      </c>
      <c r="GH82">
        <v>1</v>
      </c>
      <c r="GI82">
        <v>4</v>
      </c>
      <c r="GJ82">
        <v>0</v>
      </c>
      <c r="GK82">
        <v>0</v>
      </c>
      <c r="GL82">
        <f t="shared" si="76"/>
        <v>0</v>
      </c>
      <c r="GM82">
        <f t="shared" si="77"/>
        <v>-561</v>
      </c>
      <c r="GN82">
        <f t="shared" si="78"/>
        <v>-561</v>
      </c>
      <c r="GO82">
        <f t="shared" si="79"/>
        <v>0</v>
      </c>
      <c r="GP82">
        <f t="shared" si="80"/>
        <v>0</v>
      </c>
      <c r="GR82">
        <v>0</v>
      </c>
      <c r="GS82">
        <v>3</v>
      </c>
      <c r="GT82">
        <v>0</v>
      </c>
      <c r="GU82" t="s">
        <v>6</v>
      </c>
      <c r="GV82">
        <f t="shared" si="81"/>
        <v>0</v>
      </c>
      <c r="GW82">
        <v>1</v>
      </c>
      <c r="GX82">
        <f t="shared" si="82"/>
        <v>0</v>
      </c>
      <c r="HA82">
        <v>0</v>
      </c>
      <c r="HB82">
        <v>0</v>
      </c>
      <c r="HC82">
        <f t="shared" si="83"/>
        <v>0</v>
      </c>
      <c r="HE82" t="s">
        <v>6</v>
      </c>
      <c r="HF82" t="s">
        <v>6</v>
      </c>
      <c r="HM82" t="s">
        <v>6</v>
      </c>
      <c r="HN82" t="s">
        <v>6</v>
      </c>
      <c r="HO82" t="s">
        <v>6</v>
      </c>
      <c r="HP82" t="s">
        <v>6</v>
      </c>
      <c r="HQ82" t="s">
        <v>6</v>
      </c>
      <c r="HS82">
        <v>0</v>
      </c>
      <c r="IK82">
        <v>0</v>
      </c>
    </row>
    <row r="83" spans="1:245" x14ac:dyDescent="0.2">
      <c r="A83">
        <v>18</v>
      </c>
      <c r="B83">
        <v>1</v>
      </c>
      <c r="C83">
        <v>149</v>
      </c>
      <c r="E83" t="s">
        <v>265</v>
      </c>
      <c r="F83" t="s">
        <v>29</v>
      </c>
      <c r="G83" t="s">
        <v>266</v>
      </c>
      <c r="H83" t="str">
        <f>'1.Ведомость'!C84</f>
        <v>м</v>
      </c>
      <c r="I83">
        <f>I81*J83</f>
        <v>11</v>
      </c>
      <c r="J83">
        <v>0.5</v>
      </c>
      <c r="K83">
        <v>0.5</v>
      </c>
      <c r="O83">
        <f t="shared" si="49"/>
        <v>1235</v>
      </c>
      <c r="P83">
        <f t="shared" si="50"/>
        <v>1235</v>
      </c>
      <c r="Q83">
        <f t="shared" si="51"/>
        <v>0</v>
      </c>
      <c r="R83">
        <f t="shared" si="52"/>
        <v>0</v>
      </c>
      <c r="S83">
        <f t="shared" si="53"/>
        <v>0</v>
      </c>
      <c r="T83">
        <f t="shared" si="54"/>
        <v>0</v>
      </c>
      <c r="U83">
        <f t="shared" si="55"/>
        <v>0</v>
      </c>
      <c r="V83">
        <f t="shared" si="56"/>
        <v>0</v>
      </c>
      <c r="W83">
        <f t="shared" si="57"/>
        <v>0</v>
      </c>
      <c r="X83">
        <f t="shared" si="58"/>
        <v>0</v>
      </c>
      <c r="Y83">
        <f t="shared" si="59"/>
        <v>0</v>
      </c>
      <c r="AA83">
        <v>92868902</v>
      </c>
      <c r="AB83">
        <f t="shared" si="60"/>
        <v>112.3</v>
      </c>
      <c r="AC83">
        <f t="shared" si="61"/>
        <v>112.3</v>
      </c>
      <c r="AD83">
        <f t="shared" si="62"/>
        <v>0</v>
      </c>
      <c r="AE83">
        <f t="shared" si="63"/>
        <v>0</v>
      </c>
      <c r="AF83">
        <f t="shared" si="64"/>
        <v>0</v>
      </c>
      <c r="AG83">
        <f t="shared" si="65"/>
        <v>0</v>
      </c>
      <c r="AH83">
        <f t="shared" si="66"/>
        <v>0</v>
      </c>
      <c r="AI83">
        <f t="shared" si="67"/>
        <v>0</v>
      </c>
      <c r="AJ83">
        <f t="shared" si="68"/>
        <v>0</v>
      </c>
      <c r="AK83">
        <v>112.30000000000001</v>
      </c>
      <c r="AL83">
        <v>112.30000000000001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9.92</v>
      </c>
      <c r="BD83" t="s">
        <v>6</v>
      </c>
      <c r="BE83" t="s">
        <v>6</v>
      </c>
      <c r="BF83" t="s">
        <v>6</v>
      </c>
      <c r="BG83" t="s">
        <v>6</v>
      </c>
      <c r="BH83">
        <v>3</v>
      </c>
      <c r="BI83">
        <v>1</v>
      </c>
      <c r="BJ83" t="s">
        <v>6</v>
      </c>
      <c r="BM83">
        <v>1100</v>
      </c>
      <c r="BN83">
        <v>0</v>
      </c>
      <c r="BO83" t="s">
        <v>6</v>
      </c>
      <c r="BP83">
        <v>0</v>
      </c>
      <c r="BQ83">
        <v>8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6</v>
      </c>
      <c r="BZ83">
        <v>0</v>
      </c>
      <c r="CA83">
        <v>0</v>
      </c>
      <c r="CB83" t="s">
        <v>6</v>
      </c>
      <c r="CE83">
        <v>0</v>
      </c>
      <c r="CF83">
        <v>0</v>
      </c>
      <c r="CG83">
        <v>0</v>
      </c>
      <c r="CM83">
        <v>0</v>
      </c>
      <c r="CN83" t="s">
        <v>6</v>
      </c>
      <c r="CO83">
        <v>0</v>
      </c>
      <c r="CP83">
        <f t="shared" si="69"/>
        <v>1235</v>
      </c>
      <c r="CQ83">
        <f>AC83</f>
        <v>112.3</v>
      </c>
      <c r="CR83">
        <f>(((ET83)-(EU83)*BS83)+AE83*BS83)</f>
        <v>0</v>
      </c>
      <c r="CS83">
        <f t="shared" si="70"/>
        <v>0</v>
      </c>
      <c r="CT83">
        <f t="shared" si="71"/>
        <v>0</v>
      </c>
      <c r="CU83">
        <f t="shared" si="72"/>
        <v>0</v>
      </c>
      <c r="CV83">
        <f t="shared" si="73"/>
        <v>0</v>
      </c>
      <c r="CW83">
        <f t="shared" si="74"/>
        <v>0</v>
      </c>
      <c r="CX83">
        <f t="shared" si="75"/>
        <v>0</v>
      </c>
      <c r="CY83">
        <f>(((S83+R83)*AT83)/100)</f>
        <v>0</v>
      </c>
      <c r="CZ83">
        <f>(((S83+R83)*AU83)/100)</f>
        <v>0</v>
      </c>
      <c r="DC83" t="s">
        <v>6</v>
      </c>
      <c r="DD83" t="s">
        <v>6</v>
      </c>
      <c r="DE83" t="s">
        <v>6</v>
      </c>
      <c r="DF83" t="s">
        <v>6</v>
      </c>
      <c r="DG83" t="s">
        <v>6</v>
      </c>
      <c r="DH83" t="s">
        <v>6</v>
      </c>
      <c r="DI83" t="s">
        <v>6</v>
      </c>
      <c r="DJ83" t="s">
        <v>6</v>
      </c>
      <c r="DK83" t="s">
        <v>6</v>
      </c>
      <c r="DL83" t="s">
        <v>6</v>
      </c>
      <c r="DM83" t="s">
        <v>6</v>
      </c>
      <c r="DN83">
        <v>0</v>
      </c>
      <c r="DO83">
        <v>0</v>
      </c>
      <c r="DP83">
        <v>1</v>
      </c>
      <c r="DQ83">
        <v>1</v>
      </c>
      <c r="DU83">
        <v>1003</v>
      </c>
      <c r="DV83" t="s">
        <v>101</v>
      </c>
      <c r="DW83" t="s">
        <v>101</v>
      </c>
      <c r="DX83">
        <v>1</v>
      </c>
      <c r="DZ83" t="s">
        <v>6</v>
      </c>
      <c r="EA83" t="s">
        <v>6</v>
      </c>
      <c r="EB83" t="s">
        <v>6</v>
      </c>
      <c r="EC83" t="s">
        <v>6</v>
      </c>
      <c r="EE83">
        <v>59670555</v>
      </c>
      <c r="EF83">
        <v>8</v>
      </c>
      <c r="EG83" t="s">
        <v>81</v>
      </c>
      <c r="EH83">
        <v>0</v>
      </c>
      <c r="EI83" t="s">
        <v>6</v>
      </c>
      <c r="EJ83">
        <v>1</v>
      </c>
      <c r="EK83">
        <v>1100</v>
      </c>
      <c r="EL83" t="s">
        <v>82</v>
      </c>
      <c r="EM83" t="s">
        <v>83</v>
      </c>
      <c r="EO83" t="s">
        <v>6</v>
      </c>
      <c r="EQ83">
        <v>0</v>
      </c>
      <c r="ER83">
        <v>112.30000000000001</v>
      </c>
      <c r="ES83">
        <v>112.30000000000001</v>
      </c>
      <c r="ET83">
        <v>0</v>
      </c>
      <c r="EU83">
        <v>0</v>
      </c>
      <c r="EV83">
        <v>0</v>
      </c>
      <c r="EW83">
        <v>0</v>
      </c>
      <c r="EX83">
        <v>0</v>
      </c>
      <c r="EZ83">
        <v>5</v>
      </c>
      <c r="FC83">
        <v>0</v>
      </c>
      <c r="FD83">
        <v>18</v>
      </c>
      <c r="FF83">
        <v>106.79</v>
      </c>
      <c r="FQ83">
        <v>0</v>
      </c>
      <c r="FR83">
        <v>0</v>
      </c>
      <c r="FS83">
        <v>0</v>
      </c>
      <c r="FX83">
        <v>0</v>
      </c>
      <c r="FY83">
        <v>0</v>
      </c>
      <c r="GA83" t="s">
        <v>267</v>
      </c>
      <c r="GD83">
        <v>1</v>
      </c>
      <c r="GF83">
        <v>1339055473</v>
      </c>
      <c r="GG83">
        <v>2</v>
      </c>
      <c r="GH83">
        <v>3</v>
      </c>
      <c r="GI83">
        <v>4</v>
      </c>
      <c r="GJ83">
        <v>0</v>
      </c>
      <c r="GK83">
        <v>0</v>
      </c>
      <c r="GL83">
        <f t="shared" si="76"/>
        <v>0</v>
      </c>
      <c r="GM83">
        <f t="shared" si="77"/>
        <v>1235</v>
      </c>
      <c r="GN83">
        <f t="shared" si="78"/>
        <v>1235</v>
      </c>
      <c r="GO83">
        <f t="shared" si="79"/>
        <v>0</v>
      </c>
      <c r="GP83">
        <f t="shared" si="80"/>
        <v>0</v>
      </c>
      <c r="GR83">
        <v>1</v>
      </c>
      <c r="GS83">
        <v>1</v>
      </c>
      <c r="GT83">
        <v>0</v>
      </c>
      <c r="GU83" t="s">
        <v>6</v>
      </c>
      <c r="GV83">
        <f t="shared" si="81"/>
        <v>0</v>
      </c>
      <c r="GW83">
        <v>1</v>
      </c>
      <c r="GX83">
        <f t="shared" si="82"/>
        <v>0</v>
      </c>
      <c r="HA83">
        <v>0</v>
      </c>
      <c r="HB83">
        <v>0</v>
      </c>
      <c r="HC83">
        <f t="shared" si="83"/>
        <v>0</v>
      </c>
      <c r="HE83" t="s">
        <v>35</v>
      </c>
      <c r="HF83" t="s">
        <v>36</v>
      </c>
      <c r="HG83">
        <f>ROUND(AC83*I83,0)</f>
        <v>1235</v>
      </c>
      <c r="HM83" t="s">
        <v>6</v>
      </c>
      <c r="HN83" t="s">
        <v>6</v>
      </c>
      <c r="HO83" t="s">
        <v>6</v>
      </c>
      <c r="HP83" t="s">
        <v>6</v>
      </c>
      <c r="HQ83" t="s">
        <v>6</v>
      </c>
      <c r="HS83">
        <v>0</v>
      </c>
      <c r="IK83">
        <v>0</v>
      </c>
    </row>
    <row r="84" spans="1:245" x14ac:dyDescent="0.2">
      <c r="A84">
        <v>18</v>
      </c>
      <c r="B84">
        <v>1</v>
      </c>
      <c r="C84">
        <v>148</v>
      </c>
      <c r="E84" t="s">
        <v>268</v>
      </c>
      <c r="F84" t="s">
        <v>29</v>
      </c>
      <c r="G84" t="s">
        <v>269</v>
      </c>
      <c r="H84" t="str">
        <f>'1.Ведомость'!C85</f>
        <v>м</v>
      </c>
      <c r="I84">
        <f>I81*J84</f>
        <v>11</v>
      </c>
      <c r="J84">
        <v>0.5</v>
      </c>
      <c r="K84">
        <v>0.5</v>
      </c>
      <c r="O84">
        <f t="shared" si="49"/>
        <v>1753</v>
      </c>
      <c r="P84">
        <f t="shared" si="50"/>
        <v>1753</v>
      </c>
      <c r="Q84">
        <f t="shared" si="51"/>
        <v>0</v>
      </c>
      <c r="R84">
        <f t="shared" si="52"/>
        <v>0</v>
      </c>
      <c r="S84">
        <f t="shared" si="53"/>
        <v>0</v>
      </c>
      <c r="T84">
        <f t="shared" si="54"/>
        <v>0</v>
      </c>
      <c r="U84">
        <f t="shared" si="55"/>
        <v>0</v>
      </c>
      <c r="V84">
        <f t="shared" si="56"/>
        <v>0</v>
      </c>
      <c r="W84">
        <f t="shared" si="57"/>
        <v>0</v>
      </c>
      <c r="X84">
        <f t="shared" si="58"/>
        <v>0</v>
      </c>
      <c r="Y84">
        <f t="shared" si="59"/>
        <v>0</v>
      </c>
      <c r="AA84">
        <v>92868902</v>
      </c>
      <c r="AB84">
        <f t="shared" si="60"/>
        <v>159.34</v>
      </c>
      <c r="AC84">
        <f t="shared" si="61"/>
        <v>159.34</v>
      </c>
      <c r="AD84">
        <f t="shared" si="62"/>
        <v>0</v>
      </c>
      <c r="AE84">
        <f t="shared" si="63"/>
        <v>0</v>
      </c>
      <c r="AF84">
        <f t="shared" si="64"/>
        <v>0</v>
      </c>
      <c r="AG84">
        <f t="shared" si="65"/>
        <v>0</v>
      </c>
      <c r="AH84">
        <f t="shared" si="66"/>
        <v>0</v>
      </c>
      <c r="AI84">
        <f t="shared" si="67"/>
        <v>0</v>
      </c>
      <c r="AJ84">
        <f t="shared" si="68"/>
        <v>0</v>
      </c>
      <c r="AK84">
        <v>159.34</v>
      </c>
      <c r="AL84">
        <v>159.34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9.92</v>
      </c>
      <c r="BD84" t="s">
        <v>6</v>
      </c>
      <c r="BE84" t="s">
        <v>6</v>
      </c>
      <c r="BF84" t="s">
        <v>6</v>
      </c>
      <c r="BG84" t="s">
        <v>6</v>
      </c>
      <c r="BH84">
        <v>3</v>
      </c>
      <c r="BI84">
        <v>1</v>
      </c>
      <c r="BJ84" t="s">
        <v>6</v>
      </c>
      <c r="BM84">
        <v>1100</v>
      </c>
      <c r="BN84">
        <v>0</v>
      </c>
      <c r="BO84" t="s">
        <v>6</v>
      </c>
      <c r="BP84">
        <v>0</v>
      </c>
      <c r="BQ84">
        <v>8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6</v>
      </c>
      <c r="BZ84">
        <v>0</v>
      </c>
      <c r="CA84">
        <v>0</v>
      </c>
      <c r="CB84" t="s">
        <v>6</v>
      </c>
      <c r="CE84">
        <v>0</v>
      </c>
      <c r="CF84">
        <v>0</v>
      </c>
      <c r="CG84">
        <v>0</v>
      </c>
      <c r="CM84">
        <v>0</v>
      </c>
      <c r="CN84" t="s">
        <v>6</v>
      </c>
      <c r="CO84">
        <v>0</v>
      </c>
      <c r="CP84">
        <f t="shared" si="69"/>
        <v>1753</v>
      </c>
      <c r="CQ84">
        <f>AC84</f>
        <v>159.34</v>
      </c>
      <c r="CR84">
        <f>(((ET84)-(EU84)*BS84)+AE84*BS84)</f>
        <v>0</v>
      </c>
      <c r="CS84">
        <f t="shared" si="70"/>
        <v>0</v>
      </c>
      <c r="CT84">
        <f t="shared" si="71"/>
        <v>0</v>
      </c>
      <c r="CU84">
        <f t="shared" si="72"/>
        <v>0</v>
      </c>
      <c r="CV84">
        <f t="shared" si="73"/>
        <v>0</v>
      </c>
      <c r="CW84">
        <f t="shared" si="74"/>
        <v>0</v>
      </c>
      <c r="CX84">
        <f t="shared" si="75"/>
        <v>0</v>
      </c>
      <c r="CY84">
        <f>(((S84+R84)*AT84)/100)</f>
        <v>0</v>
      </c>
      <c r="CZ84">
        <f>(((S84+R84)*AU84)/100)</f>
        <v>0</v>
      </c>
      <c r="DC84" t="s">
        <v>6</v>
      </c>
      <c r="DD84" t="s">
        <v>6</v>
      </c>
      <c r="DE84" t="s">
        <v>6</v>
      </c>
      <c r="DF84" t="s">
        <v>6</v>
      </c>
      <c r="DG84" t="s">
        <v>6</v>
      </c>
      <c r="DH84" t="s">
        <v>6</v>
      </c>
      <c r="DI84" t="s">
        <v>6</v>
      </c>
      <c r="DJ84" t="s">
        <v>6</v>
      </c>
      <c r="DK84" t="s">
        <v>6</v>
      </c>
      <c r="DL84" t="s">
        <v>6</v>
      </c>
      <c r="DM84" t="s">
        <v>6</v>
      </c>
      <c r="DN84">
        <v>0</v>
      </c>
      <c r="DO84">
        <v>0</v>
      </c>
      <c r="DP84">
        <v>1</v>
      </c>
      <c r="DQ84">
        <v>1</v>
      </c>
      <c r="DU84">
        <v>1003</v>
      </c>
      <c r="DV84" t="s">
        <v>101</v>
      </c>
      <c r="DW84" t="s">
        <v>101</v>
      </c>
      <c r="DX84">
        <v>1</v>
      </c>
      <c r="DZ84" t="s">
        <v>6</v>
      </c>
      <c r="EA84" t="s">
        <v>6</v>
      </c>
      <c r="EB84" t="s">
        <v>6</v>
      </c>
      <c r="EC84" t="s">
        <v>6</v>
      </c>
      <c r="EE84">
        <v>59670555</v>
      </c>
      <c r="EF84">
        <v>8</v>
      </c>
      <c r="EG84" t="s">
        <v>81</v>
      </c>
      <c r="EH84">
        <v>0</v>
      </c>
      <c r="EI84" t="s">
        <v>6</v>
      </c>
      <c r="EJ84">
        <v>1</v>
      </c>
      <c r="EK84">
        <v>1100</v>
      </c>
      <c r="EL84" t="s">
        <v>82</v>
      </c>
      <c r="EM84" t="s">
        <v>83</v>
      </c>
      <c r="EO84" t="s">
        <v>6</v>
      </c>
      <c r="EQ84">
        <v>0</v>
      </c>
      <c r="ER84">
        <v>159.34</v>
      </c>
      <c r="ES84">
        <v>159.34</v>
      </c>
      <c r="ET84">
        <v>0</v>
      </c>
      <c r="EU84">
        <v>0</v>
      </c>
      <c r="EV84">
        <v>0</v>
      </c>
      <c r="EW84">
        <v>0</v>
      </c>
      <c r="EX84">
        <v>0</v>
      </c>
      <c r="EZ84">
        <v>5</v>
      </c>
      <c r="FC84">
        <v>0</v>
      </c>
      <c r="FD84">
        <v>18</v>
      </c>
      <c r="FF84">
        <v>151.52000000000001</v>
      </c>
      <c r="FQ84">
        <v>0</v>
      </c>
      <c r="FR84">
        <v>0</v>
      </c>
      <c r="FS84">
        <v>0</v>
      </c>
      <c r="FX84">
        <v>0</v>
      </c>
      <c r="FY84">
        <v>0</v>
      </c>
      <c r="GA84" t="s">
        <v>270</v>
      </c>
      <c r="GD84">
        <v>1</v>
      </c>
      <c r="GF84">
        <v>403851682</v>
      </c>
      <c r="GG84">
        <v>2</v>
      </c>
      <c r="GH84">
        <v>3</v>
      </c>
      <c r="GI84">
        <v>4</v>
      </c>
      <c r="GJ84">
        <v>0</v>
      </c>
      <c r="GK84">
        <v>0</v>
      </c>
      <c r="GL84">
        <f t="shared" si="76"/>
        <v>0</v>
      </c>
      <c r="GM84">
        <f t="shared" si="77"/>
        <v>1753</v>
      </c>
      <c r="GN84">
        <f t="shared" si="78"/>
        <v>1753</v>
      </c>
      <c r="GO84">
        <f t="shared" si="79"/>
        <v>0</v>
      </c>
      <c r="GP84">
        <f t="shared" si="80"/>
        <v>0</v>
      </c>
      <c r="GR84">
        <v>1</v>
      </c>
      <c r="GS84">
        <v>1</v>
      </c>
      <c r="GT84">
        <v>0</v>
      </c>
      <c r="GU84" t="s">
        <v>6</v>
      </c>
      <c r="GV84">
        <f t="shared" si="81"/>
        <v>0</v>
      </c>
      <c r="GW84">
        <v>1</v>
      </c>
      <c r="GX84">
        <f t="shared" si="82"/>
        <v>0</v>
      </c>
      <c r="HA84">
        <v>0</v>
      </c>
      <c r="HB84">
        <v>0</v>
      </c>
      <c r="HC84">
        <f t="shared" si="83"/>
        <v>0</v>
      </c>
      <c r="HE84" t="s">
        <v>35</v>
      </c>
      <c r="HF84" t="s">
        <v>36</v>
      </c>
      <c r="HG84">
        <f>ROUND(AC84*I84,0)</f>
        <v>1753</v>
      </c>
      <c r="HM84" t="s">
        <v>6</v>
      </c>
      <c r="HN84" t="s">
        <v>6</v>
      </c>
      <c r="HO84" t="s">
        <v>6</v>
      </c>
      <c r="HP84" t="s">
        <v>6</v>
      </c>
      <c r="HQ84" t="s">
        <v>6</v>
      </c>
      <c r="HS84">
        <v>0</v>
      </c>
      <c r="IK84">
        <v>0</v>
      </c>
    </row>
    <row r="85" spans="1:245" x14ac:dyDescent="0.2">
      <c r="A85">
        <v>19</v>
      </c>
      <c r="B85">
        <v>1</v>
      </c>
      <c r="F85" t="s">
        <v>6</v>
      </c>
      <c r="G85" t="s">
        <v>271</v>
      </c>
      <c r="H85" t="s">
        <v>6</v>
      </c>
      <c r="AA85">
        <v>1</v>
      </c>
      <c r="IK85">
        <v>0</v>
      </c>
    </row>
    <row r="86" spans="1:245" x14ac:dyDescent="0.2">
      <c r="A86">
        <v>17</v>
      </c>
      <c r="B86">
        <v>1</v>
      </c>
      <c r="C86">
        <f>ROW(SmtRes!A160)</f>
        <v>160</v>
      </c>
      <c r="D86">
        <f>ROW(EtalonRes!A125)</f>
        <v>125</v>
      </c>
      <c r="E86" t="s">
        <v>272</v>
      </c>
      <c r="F86" t="s">
        <v>273</v>
      </c>
      <c r="G86" t="s">
        <v>274</v>
      </c>
      <c r="H86" t="s">
        <v>21</v>
      </c>
      <c r="I86">
        <v>85</v>
      </c>
      <c r="J86">
        <v>0</v>
      </c>
      <c r="K86">
        <v>85</v>
      </c>
      <c r="O86">
        <f t="shared" ref="O86:O98" si="90">ROUND(CP86,0)</f>
        <v>249253</v>
      </c>
      <c r="P86">
        <f t="shared" ref="P86:P98" si="91">ROUND(CQ86*I86,0)</f>
        <v>41789</v>
      </c>
      <c r="Q86">
        <f t="shared" ref="Q86:Q98" si="92">ROUND(CR86*I86,0)</f>
        <v>132591</v>
      </c>
      <c r="R86">
        <f t="shared" ref="R86:R98" si="93">ROUND(CS86*I86,0)</f>
        <v>36407</v>
      </c>
      <c r="S86">
        <f t="shared" ref="S86:S98" si="94">ROUND(CT86*I86,0)</f>
        <v>74873</v>
      </c>
      <c r="T86">
        <f t="shared" ref="T86:T98" si="95">ROUND(CU86*I86,0)</f>
        <v>0</v>
      </c>
      <c r="U86">
        <f t="shared" ref="U86:U98" si="96">ROUND(CV86*I86,7)</f>
        <v>158.94999999999999</v>
      </c>
      <c r="V86">
        <f t="shared" ref="V86:V98" si="97">ROUND(CW86*I86,7)</f>
        <v>60.35</v>
      </c>
      <c r="W86">
        <f t="shared" ref="W86:W98" si="98">ROUND(CX86*I86,0)</f>
        <v>0</v>
      </c>
      <c r="X86">
        <f t="shared" ref="X86:X98" si="99">ROUND(CY86,0)</f>
        <v>107942</v>
      </c>
      <c r="Y86">
        <f t="shared" ref="Y86:Y98" si="100">ROUND(CZ86,0)</f>
        <v>56753</v>
      </c>
      <c r="AA86">
        <v>92868902</v>
      </c>
      <c r="AB86">
        <f t="shared" ref="AB86:AB98" si="101">ROUND((AC86+AD86+AF86),2)</f>
        <v>168.43</v>
      </c>
      <c r="AC86">
        <f t="shared" ref="AC86:AC98" si="102">ROUND((ES86),2)</f>
        <v>49.56</v>
      </c>
      <c r="AD86">
        <f t="shared" ref="AD86:AD98" si="103">ROUND((((ET86)-(EU86))+AE86),2)</f>
        <v>99.23</v>
      </c>
      <c r="AE86">
        <f t="shared" ref="AE86:AE98" si="104">ROUND((EU86),2)</f>
        <v>9.5500000000000007</v>
      </c>
      <c r="AF86">
        <f t="shared" ref="AF86:AF98" si="105">ROUND((EV86),2)</f>
        <v>19.64</v>
      </c>
      <c r="AG86">
        <f t="shared" ref="AG86:AG98" si="106">ROUND((AP86),2)</f>
        <v>0</v>
      </c>
      <c r="AH86">
        <f t="shared" ref="AH86:AH98" si="107">(EW86)</f>
        <v>1.87</v>
      </c>
      <c r="AI86">
        <f t="shared" ref="AI86:AI98" si="108">(EX86)</f>
        <v>0.71</v>
      </c>
      <c r="AJ86">
        <f t="shared" ref="AJ86:AJ98" si="109">(AS86)</f>
        <v>0</v>
      </c>
      <c r="AK86">
        <v>168.43</v>
      </c>
      <c r="AL86">
        <v>49.56</v>
      </c>
      <c r="AM86">
        <v>99.23</v>
      </c>
      <c r="AN86">
        <v>9.5500000000000007</v>
      </c>
      <c r="AO86">
        <v>19.64</v>
      </c>
      <c r="AP86">
        <v>0</v>
      </c>
      <c r="AQ86">
        <v>1.87</v>
      </c>
      <c r="AR86">
        <v>0.71</v>
      </c>
      <c r="AS86">
        <v>0</v>
      </c>
      <c r="AT86">
        <v>97</v>
      </c>
      <c r="AU86">
        <v>51</v>
      </c>
      <c r="AV86">
        <v>1</v>
      </c>
      <c r="AW86">
        <v>1</v>
      </c>
      <c r="AZ86">
        <v>1</v>
      </c>
      <c r="BA86">
        <v>44.85</v>
      </c>
      <c r="BB86">
        <v>15.72</v>
      </c>
      <c r="BC86">
        <v>9.92</v>
      </c>
      <c r="BD86" t="s">
        <v>6</v>
      </c>
      <c r="BE86" t="s">
        <v>6</v>
      </c>
      <c r="BF86" t="s">
        <v>6</v>
      </c>
      <c r="BG86" t="s">
        <v>6</v>
      </c>
      <c r="BH86">
        <v>0</v>
      </c>
      <c r="BI86">
        <v>2</v>
      </c>
      <c r="BJ86" t="s">
        <v>275</v>
      </c>
      <c r="BM86">
        <v>108001</v>
      </c>
      <c r="BN86">
        <v>0</v>
      </c>
      <c r="BO86" t="s">
        <v>6</v>
      </c>
      <c r="BP86">
        <v>0</v>
      </c>
      <c r="BQ86">
        <v>3</v>
      </c>
      <c r="BR86">
        <v>0</v>
      </c>
      <c r="BS86">
        <v>44.85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6</v>
      </c>
      <c r="BZ86">
        <v>97</v>
      </c>
      <c r="CA86">
        <v>51</v>
      </c>
      <c r="CB86" t="s">
        <v>6</v>
      </c>
      <c r="CE86">
        <v>0</v>
      </c>
      <c r="CF86">
        <v>0</v>
      </c>
      <c r="CG86">
        <v>0</v>
      </c>
      <c r="CM86">
        <v>0</v>
      </c>
      <c r="CN86" t="s">
        <v>6</v>
      </c>
      <c r="CO86">
        <v>0</v>
      </c>
      <c r="CP86">
        <f t="shared" ref="CP86:CP98" si="110">(P86+Q86+S86)</f>
        <v>249253</v>
      </c>
      <c r="CQ86">
        <f>AC86*BC86</f>
        <v>491.6352</v>
      </c>
      <c r="CR86">
        <f>(((ET86)*BB86-(EU86)*BS86)+AE86*BS86)</f>
        <v>1559.8956000000001</v>
      </c>
      <c r="CS86">
        <f t="shared" ref="CS86:CS98" si="111">AE86*BS86</f>
        <v>428.31750000000005</v>
      </c>
      <c r="CT86">
        <f t="shared" ref="CT86:CT98" si="112">AF86*BA86</f>
        <v>880.85400000000004</v>
      </c>
      <c r="CU86">
        <f t="shared" ref="CU86:CU98" si="113">AG86</f>
        <v>0</v>
      </c>
      <c r="CV86">
        <f t="shared" ref="CV86:CV98" si="114">AH86</f>
        <v>1.87</v>
      </c>
      <c r="CW86">
        <f t="shared" ref="CW86:CW98" si="115">AI86</f>
        <v>0.71</v>
      </c>
      <c r="CX86">
        <f t="shared" ref="CX86:CX98" si="116">AJ86</f>
        <v>0</v>
      </c>
      <c r="CY86">
        <f>(((S86+R86)*AT86)/100)</f>
        <v>107941.6</v>
      </c>
      <c r="CZ86">
        <f>(((S86+R86)*AU86)/100)</f>
        <v>56752.800000000003</v>
      </c>
      <c r="DC86" t="s">
        <v>6</v>
      </c>
      <c r="DD86" t="s">
        <v>6</v>
      </c>
      <c r="DE86" t="s">
        <v>6</v>
      </c>
      <c r="DF86" t="s">
        <v>6</v>
      </c>
      <c r="DG86" t="s">
        <v>6</v>
      </c>
      <c r="DH86" t="s">
        <v>6</v>
      </c>
      <c r="DI86" t="s">
        <v>6</v>
      </c>
      <c r="DJ86" t="s">
        <v>6</v>
      </c>
      <c r="DK86" t="s">
        <v>6</v>
      </c>
      <c r="DL86" t="s">
        <v>6</v>
      </c>
      <c r="DM86" t="s">
        <v>6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21</v>
      </c>
      <c r="DW86" t="s">
        <v>21</v>
      </c>
      <c r="DX86">
        <v>1</v>
      </c>
      <c r="DZ86" t="s">
        <v>6</v>
      </c>
      <c r="EA86" t="s">
        <v>6</v>
      </c>
      <c r="EB86" t="s">
        <v>6</v>
      </c>
      <c r="EC86" t="s">
        <v>6</v>
      </c>
      <c r="EE86">
        <v>59670139</v>
      </c>
      <c r="EF86">
        <v>3</v>
      </c>
      <c r="EG86" t="s">
        <v>23</v>
      </c>
      <c r="EH86">
        <v>0</v>
      </c>
      <c r="EI86" t="s">
        <v>6</v>
      </c>
      <c r="EJ86">
        <v>2</v>
      </c>
      <c r="EK86">
        <v>108001</v>
      </c>
      <c r="EL86" t="s">
        <v>24</v>
      </c>
      <c r="EM86" t="s">
        <v>25</v>
      </c>
      <c r="EO86" t="s">
        <v>6</v>
      </c>
      <c r="EQ86">
        <v>0</v>
      </c>
      <c r="ER86">
        <v>168.43</v>
      </c>
      <c r="ES86">
        <v>49.56</v>
      </c>
      <c r="ET86">
        <v>99.23</v>
      </c>
      <c r="EU86">
        <v>9.5500000000000007</v>
      </c>
      <c r="EV86">
        <v>19.64</v>
      </c>
      <c r="EW86">
        <v>1.87</v>
      </c>
      <c r="EX86">
        <v>0.71</v>
      </c>
      <c r="EY86">
        <v>0</v>
      </c>
      <c r="FQ86">
        <v>0</v>
      </c>
      <c r="FR86">
        <v>0</v>
      </c>
      <c r="FS86">
        <v>0</v>
      </c>
      <c r="FX86">
        <v>97</v>
      </c>
      <c r="FY86">
        <v>51</v>
      </c>
      <c r="GA86" t="s">
        <v>6</v>
      </c>
      <c r="GD86">
        <v>1</v>
      </c>
      <c r="GF86">
        <v>2070684333</v>
      </c>
      <c r="GG86">
        <v>2</v>
      </c>
      <c r="GH86">
        <v>1</v>
      </c>
      <c r="GI86">
        <v>4</v>
      </c>
      <c r="GJ86">
        <v>0</v>
      </c>
      <c r="GK86">
        <v>0</v>
      </c>
      <c r="GL86">
        <f t="shared" ref="GL86:GL98" si="117">ROUND(IF(AND(BH86=3,BI86=3,FS86&lt;&gt;0),P86,0),0)</f>
        <v>0</v>
      </c>
      <c r="GM86">
        <f t="shared" ref="GM86:GM98" si="118">ROUND(O86+X86+Y86,0)+GX86</f>
        <v>413948</v>
      </c>
      <c r="GN86">
        <f t="shared" ref="GN86:GN98" si="119">IF(OR(BI86=0,BI86=1),GM86-GX86,0)</f>
        <v>0</v>
      </c>
      <c r="GO86">
        <f t="shared" ref="GO86:GO98" si="120">IF(BI86=2,GM86-GX86,0)</f>
        <v>413948</v>
      </c>
      <c r="GP86">
        <f t="shared" ref="GP86:GP98" si="121">IF(BI86=4,GM86-GX86,0)</f>
        <v>0</v>
      </c>
      <c r="GR86">
        <v>0</v>
      </c>
      <c r="GS86">
        <v>3</v>
      </c>
      <c r="GT86">
        <v>0</v>
      </c>
      <c r="GU86" t="s">
        <v>6</v>
      </c>
      <c r="GV86">
        <f t="shared" ref="GV86:GV98" si="122">ROUND((GT86),2)</f>
        <v>0</v>
      </c>
      <c r="GW86">
        <v>1</v>
      </c>
      <c r="GX86">
        <f t="shared" ref="GX86:GX98" si="123">ROUND(HC86*I86,0)</f>
        <v>0</v>
      </c>
      <c r="HA86">
        <v>0</v>
      </c>
      <c r="HB86">
        <v>0</v>
      </c>
      <c r="HC86">
        <f t="shared" ref="HC86:HC98" si="124">GV86*GW86</f>
        <v>0</v>
      </c>
      <c r="HE86" t="s">
        <v>6</v>
      </c>
      <c r="HF86" t="s">
        <v>6</v>
      </c>
      <c r="HM86" t="s">
        <v>6</v>
      </c>
      <c r="HN86" t="s">
        <v>26</v>
      </c>
      <c r="HO86" t="s">
        <v>27</v>
      </c>
      <c r="HP86" t="s">
        <v>24</v>
      </c>
      <c r="HQ86" t="s">
        <v>24</v>
      </c>
      <c r="HS86">
        <v>0</v>
      </c>
      <c r="IK86">
        <v>0</v>
      </c>
    </row>
    <row r="87" spans="1:245" x14ac:dyDescent="0.2">
      <c r="A87">
        <v>18</v>
      </c>
      <c r="B87">
        <v>1</v>
      </c>
      <c r="C87">
        <v>160</v>
      </c>
      <c r="E87" t="s">
        <v>276</v>
      </c>
      <c r="F87" t="s">
        <v>277</v>
      </c>
      <c r="G87" t="s">
        <v>278</v>
      </c>
      <c r="H87" t="str">
        <f>'1.Ведомость'!C90</f>
        <v>ШТ</v>
      </c>
      <c r="I87">
        <f>I86*J87</f>
        <v>85</v>
      </c>
      <c r="J87">
        <v>1</v>
      </c>
      <c r="K87">
        <v>1</v>
      </c>
      <c r="O87">
        <f t="shared" si="90"/>
        <v>1151564</v>
      </c>
      <c r="P87">
        <f t="shared" si="91"/>
        <v>1151564</v>
      </c>
      <c r="Q87">
        <f t="shared" si="92"/>
        <v>0</v>
      </c>
      <c r="R87">
        <f t="shared" si="93"/>
        <v>0</v>
      </c>
      <c r="S87">
        <f t="shared" si="94"/>
        <v>0</v>
      </c>
      <c r="T87">
        <f t="shared" si="95"/>
        <v>0</v>
      </c>
      <c r="U87">
        <f t="shared" si="96"/>
        <v>0</v>
      </c>
      <c r="V87">
        <f t="shared" si="97"/>
        <v>0</v>
      </c>
      <c r="W87">
        <f t="shared" si="98"/>
        <v>0</v>
      </c>
      <c r="X87">
        <f t="shared" si="99"/>
        <v>0</v>
      </c>
      <c r="Y87">
        <f t="shared" si="100"/>
        <v>0</v>
      </c>
      <c r="AA87">
        <v>92868902</v>
      </c>
      <c r="AB87">
        <f t="shared" si="101"/>
        <v>13547.81</v>
      </c>
      <c r="AC87">
        <f t="shared" si="102"/>
        <v>13547.81</v>
      </c>
      <c r="AD87">
        <f t="shared" si="103"/>
        <v>0</v>
      </c>
      <c r="AE87">
        <f t="shared" si="104"/>
        <v>0</v>
      </c>
      <c r="AF87">
        <f t="shared" si="105"/>
        <v>0</v>
      </c>
      <c r="AG87">
        <f t="shared" si="106"/>
        <v>0</v>
      </c>
      <c r="AH87">
        <f t="shared" si="107"/>
        <v>0</v>
      </c>
      <c r="AI87">
        <f t="shared" si="108"/>
        <v>0</v>
      </c>
      <c r="AJ87">
        <f t="shared" si="109"/>
        <v>0</v>
      </c>
      <c r="AK87">
        <v>13547.81</v>
      </c>
      <c r="AL87">
        <v>13547.81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9.92</v>
      </c>
      <c r="BD87" t="s">
        <v>6</v>
      </c>
      <c r="BE87" t="s">
        <v>6</v>
      </c>
      <c r="BF87" t="s">
        <v>6</v>
      </c>
      <c r="BG87" t="s">
        <v>6</v>
      </c>
      <c r="BH87">
        <v>3</v>
      </c>
      <c r="BI87">
        <v>2</v>
      </c>
      <c r="BJ87" t="s">
        <v>6</v>
      </c>
      <c r="BM87">
        <v>500002</v>
      </c>
      <c r="BN87">
        <v>0</v>
      </c>
      <c r="BO87" t="s">
        <v>6</v>
      </c>
      <c r="BP87">
        <v>0</v>
      </c>
      <c r="BQ87">
        <v>12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6</v>
      </c>
      <c r="BZ87">
        <v>0</v>
      </c>
      <c r="CA87">
        <v>0</v>
      </c>
      <c r="CB87" t="s">
        <v>6</v>
      </c>
      <c r="CE87">
        <v>0</v>
      </c>
      <c r="CF87">
        <v>0</v>
      </c>
      <c r="CG87">
        <v>0</v>
      </c>
      <c r="CM87">
        <v>0</v>
      </c>
      <c r="CN87" t="s">
        <v>6</v>
      </c>
      <c r="CO87">
        <v>0</v>
      </c>
      <c r="CP87">
        <f t="shared" si="110"/>
        <v>1151564</v>
      </c>
      <c r="CQ87">
        <f>AC87</f>
        <v>13547.81</v>
      </c>
      <c r="CR87">
        <f>(((ET87)-(EU87)*BS87)+AE87*BS87)</f>
        <v>0</v>
      </c>
      <c r="CS87">
        <f t="shared" si="111"/>
        <v>0</v>
      </c>
      <c r="CT87">
        <f t="shared" si="112"/>
        <v>0</v>
      </c>
      <c r="CU87">
        <f t="shared" si="113"/>
        <v>0</v>
      </c>
      <c r="CV87">
        <f t="shared" si="114"/>
        <v>0</v>
      </c>
      <c r="CW87">
        <f t="shared" si="115"/>
        <v>0</v>
      </c>
      <c r="CX87">
        <f t="shared" si="116"/>
        <v>0</v>
      </c>
      <c r="CY87">
        <f>0</f>
        <v>0</v>
      </c>
      <c r="CZ87">
        <f>0</f>
        <v>0</v>
      </c>
      <c r="DC87" t="s">
        <v>6</v>
      </c>
      <c r="DD87" t="s">
        <v>6</v>
      </c>
      <c r="DE87" t="s">
        <v>6</v>
      </c>
      <c r="DF87" t="s">
        <v>6</v>
      </c>
      <c r="DG87" t="s">
        <v>6</v>
      </c>
      <c r="DH87" t="s">
        <v>6</v>
      </c>
      <c r="DI87" t="s">
        <v>6</v>
      </c>
      <c r="DJ87" t="s">
        <v>6</v>
      </c>
      <c r="DK87" t="s">
        <v>6</v>
      </c>
      <c r="DL87" t="s">
        <v>6</v>
      </c>
      <c r="DM87" t="s">
        <v>6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21</v>
      </c>
      <c r="DW87" t="s">
        <v>21</v>
      </c>
      <c r="DX87">
        <v>1</v>
      </c>
      <c r="DZ87" t="s">
        <v>6</v>
      </c>
      <c r="EA87" t="s">
        <v>6</v>
      </c>
      <c r="EB87" t="s">
        <v>6</v>
      </c>
      <c r="EC87" t="s">
        <v>6</v>
      </c>
      <c r="EE87">
        <v>59670229</v>
      </c>
      <c r="EF87">
        <v>12</v>
      </c>
      <c r="EG87" t="s">
        <v>31</v>
      </c>
      <c r="EH87">
        <v>0</v>
      </c>
      <c r="EI87" t="s">
        <v>6</v>
      </c>
      <c r="EJ87">
        <v>2</v>
      </c>
      <c r="EK87">
        <v>500002</v>
      </c>
      <c r="EL87" t="s">
        <v>32</v>
      </c>
      <c r="EM87" t="s">
        <v>33</v>
      </c>
      <c r="EO87" t="s">
        <v>6</v>
      </c>
      <c r="EQ87">
        <v>0</v>
      </c>
      <c r="ER87">
        <v>13547.81</v>
      </c>
      <c r="ES87">
        <v>13547.81</v>
      </c>
      <c r="ET87">
        <v>0</v>
      </c>
      <c r="EU87">
        <v>0</v>
      </c>
      <c r="EV87">
        <v>0</v>
      </c>
      <c r="EW87">
        <v>0</v>
      </c>
      <c r="EX87">
        <v>0</v>
      </c>
      <c r="EZ87">
        <v>5</v>
      </c>
      <c r="FC87">
        <v>0</v>
      </c>
      <c r="FD87">
        <v>18</v>
      </c>
      <c r="FF87">
        <v>12882.8</v>
      </c>
      <c r="FQ87">
        <v>0</v>
      </c>
      <c r="FR87">
        <v>0</v>
      </c>
      <c r="FS87">
        <v>0</v>
      </c>
      <c r="FX87">
        <v>0</v>
      </c>
      <c r="FY87">
        <v>0</v>
      </c>
      <c r="GA87" t="s">
        <v>279</v>
      </c>
      <c r="GD87">
        <v>1</v>
      </c>
      <c r="GF87">
        <v>1077595665</v>
      </c>
      <c r="GG87">
        <v>2</v>
      </c>
      <c r="GH87">
        <v>3</v>
      </c>
      <c r="GI87">
        <v>4</v>
      </c>
      <c r="GJ87">
        <v>0</v>
      </c>
      <c r="GK87">
        <v>0</v>
      </c>
      <c r="GL87">
        <f t="shared" si="117"/>
        <v>0</v>
      </c>
      <c r="GM87">
        <f t="shared" si="118"/>
        <v>1151564</v>
      </c>
      <c r="GN87">
        <f t="shared" si="119"/>
        <v>0</v>
      </c>
      <c r="GO87">
        <f t="shared" si="120"/>
        <v>1151564</v>
      </c>
      <c r="GP87">
        <f t="shared" si="121"/>
        <v>0</v>
      </c>
      <c r="GR87">
        <v>1</v>
      </c>
      <c r="GS87">
        <v>1</v>
      </c>
      <c r="GT87">
        <v>0</v>
      </c>
      <c r="GU87" t="s">
        <v>6</v>
      </c>
      <c r="GV87">
        <f t="shared" si="122"/>
        <v>0</v>
      </c>
      <c r="GW87">
        <v>1</v>
      </c>
      <c r="GX87">
        <f t="shared" si="123"/>
        <v>0</v>
      </c>
      <c r="HA87">
        <v>0</v>
      </c>
      <c r="HB87">
        <v>0</v>
      </c>
      <c r="HC87">
        <f t="shared" si="124"/>
        <v>0</v>
      </c>
      <c r="HE87" t="s">
        <v>35</v>
      </c>
      <c r="HF87" t="s">
        <v>36</v>
      </c>
      <c r="HG87">
        <f>ROUND(AC87*I87,0)</f>
        <v>1151564</v>
      </c>
      <c r="HM87" t="s">
        <v>6</v>
      </c>
      <c r="HN87" t="s">
        <v>6</v>
      </c>
      <c r="HO87" t="s">
        <v>6</v>
      </c>
      <c r="HP87" t="s">
        <v>6</v>
      </c>
      <c r="HQ87" t="s">
        <v>6</v>
      </c>
      <c r="HS87">
        <v>0</v>
      </c>
      <c r="IK87">
        <v>0</v>
      </c>
    </row>
    <row r="88" spans="1:245" x14ac:dyDescent="0.2">
      <c r="A88">
        <v>17</v>
      </c>
      <c r="B88">
        <v>1</v>
      </c>
      <c r="C88">
        <f>ROW(SmtRes!A174)</f>
        <v>174</v>
      </c>
      <c r="D88">
        <f>ROW(EtalonRes!A135)</f>
        <v>135</v>
      </c>
      <c r="E88" t="s">
        <v>280</v>
      </c>
      <c r="F88" t="s">
        <v>281</v>
      </c>
      <c r="G88" t="s">
        <v>282</v>
      </c>
      <c r="H88" t="s">
        <v>21</v>
      </c>
      <c r="I88">
        <v>6</v>
      </c>
      <c r="J88">
        <v>0</v>
      </c>
      <c r="K88">
        <v>6</v>
      </c>
      <c r="O88">
        <f t="shared" si="90"/>
        <v>10209</v>
      </c>
      <c r="P88">
        <f t="shared" si="91"/>
        <v>2940</v>
      </c>
      <c r="Q88">
        <f t="shared" si="92"/>
        <v>4244</v>
      </c>
      <c r="R88">
        <f t="shared" si="93"/>
        <v>1189</v>
      </c>
      <c r="S88">
        <f t="shared" si="94"/>
        <v>3025</v>
      </c>
      <c r="T88">
        <f t="shared" si="95"/>
        <v>0</v>
      </c>
      <c r="U88">
        <f t="shared" si="96"/>
        <v>6.42</v>
      </c>
      <c r="V88">
        <f t="shared" si="97"/>
        <v>1.98</v>
      </c>
      <c r="W88">
        <f t="shared" si="98"/>
        <v>0</v>
      </c>
      <c r="X88">
        <f t="shared" si="99"/>
        <v>4088</v>
      </c>
      <c r="Y88">
        <f t="shared" si="100"/>
        <v>2149</v>
      </c>
      <c r="AA88">
        <v>92868902</v>
      </c>
      <c r="AB88">
        <f t="shared" si="101"/>
        <v>105.63</v>
      </c>
      <c r="AC88">
        <f t="shared" si="102"/>
        <v>49.39</v>
      </c>
      <c r="AD88">
        <f t="shared" si="103"/>
        <v>45</v>
      </c>
      <c r="AE88">
        <f t="shared" si="104"/>
        <v>4.42</v>
      </c>
      <c r="AF88">
        <f t="shared" si="105"/>
        <v>11.24</v>
      </c>
      <c r="AG88">
        <f t="shared" si="106"/>
        <v>0</v>
      </c>
      <c r="AH88">
        <f t="shared" si="107"/>
        <v>1.07</v>
      </c>
      <c r="AI88">
        <f t="shared" si="108"/>
        <v>0.33</v>
      </c>
      <c r="AJ88">
        <f t="shared" si="109"/>
        <v>0</v>
      </c>
      <c r="AK88">
        <v>105.63</v>
      </c>
      <c r="AL88">
        <v>49.39</v>
      </c>
      <c r="AM88">
        <v>45</v>
      </c>
      <c r="AN88">
        <v>4.42</v>
      </c>
      <c r="AO88">
        <v>11.24</v>
      </c>
      <c r="AP88">
        <v>0</v>
      </c>
      <c r="AQ88">
        <v>1.07</v>
      </c>
      <c r="AR88">
        <v>0.33</v>
      </c>
      <c r="AS88">
        <v>0</v>
      </c>
      <c r="AT88">
        <v>97</v>
      </c>
      <c r="AU88">
        <v>51</v>
      </c>
      <c r="AV88">
        <v>1</v>
      </c>
      <c r="AW88">
        <v>1</v>
      </c>
      <c r="AZ88">
        <v>1</v>
      </c>
      <c r="BA88">
        <v>44.85</v>
      </c>
      <c r="BB88">
        <v>15.72</v>
      </c>
      <c r="BC88">
        <v>9.92</v>
      </c>
      <c r="BD88" t="s">
        <v>6</v>
      </c>
      <c r="BE88" t="s">
        <v>6</v>
      </c>
      <c r="BF88" t="s">
        <v>6</v>
      </c>
      <c r="BG88" t="s">
        <v>6</v>
      </c>
      <c r="BH88">
        <v>0</v>
      </c>
      <c r="BI88">
        <v>2</v>
      </c>
      <c r="BJ88" t="s">
        <v>283</v>
      </c>
      <c r="BM88">
        <v>108001</v>
      </c>
      <c r="BN88">
        <v>0</v>
      </c>
      <c r="BO88" t="s">
        <v>6</v>
      </c>
      <c r="BP88">
        <v>0</v>
      </c>
      <c r="BQ88">
        <v>3</v>
      </c>
      <c r="BR88">
        <v>0</v>
      </c>
      <c r="BS88">
        <v>44.85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6</v>
      </c>
      <c r="BZ88">
        <v>97</v>
      </c>
      <c r="CA88">
        <v>51</v>
      </c>
      <c r="CB88" t="s">
        <v>6</v>
      </c>
      <c r="CE88">
        <v>0</v>
      </c>
      <c r="CF88">
        <v>0</v>
      </c>
      <c r="CG88">
        <v>0</v>
      </c>
      <c r="CM88">
        <v>0</v>
      </c>
      <c r="CN88" t="s">
        <v>6</v>
      </c>
      <c r="CO88">
        <v>0</v>
      </c>
      <c r="CP88">
        <f t="shared" si="110"/>
        <v>10209</v>
      </c>
      <c r="CQ88">
        <f>AC88*BC88</f>
        <v>489.94880000000001</v>
      </c>
      <c r="CR88">
        <f>(((ET88)*BB88-(EU88)*BS88)+AE88*BS88)</f>
        <v>707.4</v>
      </c>
      <c r="CS88">
        <f t="shared" si="111"/>
        <v>198.23699999999999</v>
      </c>
      <c r="CT88">
        <f t="shared" si="112"/>
        <v>504.11400000000003</v>
      </c>
      <c r="CU88">
        <f t="shared" si="113"/>
        <v>0</v>
      </c>
      <c r="CV88">
        <f t="shared" si="114"/>
        <v>1.07</v>
      </c>
      <c r="CW88">
        <f t="shared" si="115"/>
        <v>0.33</v>
      </c>
      <c r="CX88">
        <f t="shared" si="116"/>
        <v>0</v>
      </c>
      <c r="CY88">
        <f>(((S88+R88)*AT88)/100)</f>
        <v>4087.58</v>
      </c>
      <c r="CZ88">
        <f>(((S88+R88)*AU88)/100)</f>
        <v>2149.14</v>
      </c>
      <c r="DC88" t="s">
        <v>6</v>
      </c>
      <c r="DD88" t="s">
        <v>6</v>
      </c>
      <c r="DE88" t="s">
        <v>6</v>
      </c>
      <c r="DF88" t="s">
        <v>6</v>
      </c>
      <c r="DG88" t="s">
        <v>6</v>
      </c>
      <c r="DH88" t="s">
        <v>6</v>
      </c>
      <c r="DI88" t="s">
        <v>6</v>
      </c>
      <c r="DJ88" t="s">
        <v>6</v>
      </c>
      <c r="DK88" t="s">
        <v>6</v>
      </c>
      <c r="DL88" t="s">
        <v>6</v>
      </c>
      <c r="DM88" t="s">
        <v>6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21</v>
      </c>
      <c r="DW88" t="s">
        <v>21</v>
      </c>
      <c r="DX88">
        <v>1</v>
      </c>
      <c r="DZ88" t="s">
        <v>6</v>
      </c>
      <c r="EA88" t="s">
        <v>6</v>
      </c>
      <c r="EB88" t="s">
        <v>6</v>
      </c>
      <c r="EC88" t="s">
        <v>6</v>
      </c>
      <c r="EE88">
        <v>59670139</v>
      </c>
      <c r="EF88">
        <v>3</v>
      </c>
      <c r="EG88" t="s">
        <v>23</v>
      </c>
      <c r="EH88">
        <v>0</v>
      </c>
      <c r="EI88" t="s">
        <v>6</v>
      </c>
      <c r="EJ88">
        <v>2</v>
      </c>
      <c r="EK88">
        <v>108001</v>
      </c>
      <c r="EL88" t="s">
        <v>24</v>
      </c>
      <c r="EM88" t="s">
        <v>25</v>
      </c>
      <c r="EO88" t="s">
        <v>6</v>
      </c>
      <c r="EQ88">
        <v>0</v>
      </c>
      <c r="ER88">
        <v>105.63</v>
      </c>
      <c r="ES88">
        <v>49.39</v>
      </c>
      <c r="ET88">
        <v>45</v>
      </c>
      <c r="EU88">
        <v>4.42</v>
      </c>
      <c r="EV88">
        <v>11.24</v>
      </c>
      <c r="EW88">
        <v>1.07</v>
      </c>
      <c r="EX88">
        <v>0.33</v>
      </c>
      <c r="EY88">
        <v>0</v>
      </c>
      <c r="FQ88">
        <v>0</v>
      </c>
      <c r="FR88">
        <v>0</v>
      </c>
      <c r="FS88">
        <v>0</v>
      </c>
      <c r="FX88">
        <v>97</v>
      </c>
      <c r="FY88">
        <v>51</v>
      </c>
      <c r="GA88" t="s">
        <v>6</v>
      </c>
      <c r="GD88">
        <v>1</v>
      </c>
      <c r="GF88">
        <v>2072230055</v>
      </c>
      <c r="GG88">
        <v>2</v>
      </c>
      <c r="GH88">
        <v>1</v>
      </c>
      <c r="GI88">
        <v>4</v>
      </c>
      <c r="GJ88">
        <v>0</v>
      </c>
      <c r="GK88">
        <v>0</v>
      </c>
      <c r="GL88">
        <f t="shared" si="117"/>
        <v>0</v>
      </c>
      <c r="GM88">
        <f t="shared" si="118"/>
        <v>16446</v>
      </c>
      <c r="GN88">
        <f t="shared" si="119"/>
        <v>0</v>
      </c>
      <c r="GO88">
        <f t="shared" si="120"/>
        <v>16446</v>
      </c>
      <c r="GP88">
        <f t="shared" si="121"/>
        <v>0</v>
      </c>
      <c r="GR88">
        <v>0</v>
      </c>
      <c r="GS88">
        <v>3</v>
      </c>
      <c r="GT88">
        <v>0</v>
      </c>
      <c r="GU88" t="s">
        <v>6</v>
      </c>
      <c r="GV88">
        <f t="shared" si="122"/>
        <v>0</v>
      </c>
      <c r="GW88">
        <v>1</v>
      </c>
      <c r="GX88">
        <f t="shared" si="123"/>
        <v>0</v>
      </c>
      <c r="HA88">
        <v>0</v>
      </c>
      <c r="HB88">
        <v>0</v>
      </c>
      <c r="HC88">
        <f t="shared" si="124"/>
        <v>0</v>
      </c>
      <c r="HE88" t="s">
        <v>6</v>
      </c>
      <c r="HF88" t="s">
        <v>6</v>
      </c>
      <c r="HM88" t="s">
        <v>6</v>
      </c>
      <c r="HN88" t="s">
        <v>26</v>
      </c>
      <c r="HO88" t="s">
        <v>27</v>
      </c>
      <c r="HP88" t="s">
        <v>24</v>
      </c>
      <c r="HQ88" t="s">
        <v>24</v>
      </c>
      <c r="HS88">
        <v>0</v>
      </c>
      <c r="IK88">
        <v>0</v>
      </c>
    </row>
    <row r="89" spans="1:245" x14ac:dyDescent="0.2">
      <c r="A89">
        <v>18</v>
      </c>
      <c r="B89">
        <v>1</v>
      </c>
      <c r="C89">
        <v>172</v>
      </c>
      <c r="E89" t="s">
        <v>284</v>
      </c>
      <c r="F89" t="s">
        <v>277</v>
      </c>
      <c r="G89" t="s">
        <v>285</v>
      </c>
      <c r="H89" t="str">
        <f>'1.Ведомость'!C92</f>
        <v>ШТ</v>
      </c>
      <c r="I89">
        <f>I88*J89</f>
        <v>2</v>
      </c>
      <c r="J89">
        <v>0.33333333333333331</v>
      </c>
      <c r="K89">
        <v>0.33333332999999998</v>
      </c>
      <c r="O89">
        <f t="shared" si="90"/>
        <v>12674</v>
      </c>
      <c r="P89">
        <f t="shared" si="91"/>
        <v>12674</v>
      </c>
      <c r="Q89">
        <f t="shared" si="92"/>
        <v>0</v>
      </c>
      <c r="R89">
        <f t="shared" si="93"/>
        <v>0</v>
      </c>
      <c r="S89">
        <f t="shared" si="94"/>
        <v>0</v>
      </c>
      <c r="T89">
        <f t="shared" si="95"/>
        <v>0</v>
      </c>
      <c r="U89">
        <f t="shared" si="96"/>
        <v>0</v>
      </c>
      <c r="V89">
        <f t="shared" si="97"/>
        <v>0</v>
      </c>
      <c r="W89">
        <f t="shared" si="98"/>
        <v>0</v>
      </c>
      <c r="X89">
        <f t="shared" si="99"/>
        <v>0</v>
      </c>
      <c r="Y89">
        <f t="shared" si="100"/>
        <v>0</v>
      </c>
      <c r="AA89">
        <v>92868902</v>
      </c>
      <c r="AB89">
        <f t="shared" si="101"/>
        <v>6336.87</v>
      </c>
      <c r="AC89">
        <f t="shared" si="102"/>
        <v>6336.87</v>
      </c>
      <c r="AD89">
        <f t="shared" si="103"/>
        <v>0</v>
      </c>
      <c r="AE89">
        <f t="shared" si="104"/>
        <v>0</v>
      </c>
      <c r="AF89">
        <f t="shared" si="105"/>
        <v>0</v>
      </c>
      <c r="AG89">
        <f t="shared" si="106"/>
        <v>0</v>
      </c>
      <c r="AH89">
        <f t="shared" si="107"/>
        <v>0</v>
      </c>
      <c r="AI89">
        <f t="shared" si="108"/>
        <v>0</v>
      </c>
      <c r="AJ89">
        <f t="shared" si="109"/>
        <v>0</v>
      </c>
      <c r="AK89">
        <v>6336.87</v>
      </c>
      <c r="AL89">
        <v>6336.87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9.92</v>
      </c>
      <c r="BD89" t="s">
        <v>6</v>
      </c>
      <c r="BE89" t="s">
        <v>6</v>
      </c>
      <c r="BF89" t="s">
        <v>6</v>
      </c>
      <c r="BG89" t="s">
        <v>6</v>
      </c>
      <c r="BH89">
        <v>3</v>
      </c>
      <c r="BI89">
        <v>2</v>
      </c>
      <c r="BJ89" t="s">
        <v>6</v>
      </c>
      <c r="BM89">
        <v>500002</v>
      </c>
      <c r="BN89">
        <v>0</v>
      </c>
      <c r="BO89" t="s">
        <v>6</v>
      </c>
      <c r="BP89">
        <v>0</v>
      </c>
      <c r="BQ89">
        <v>12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6</v>
      </c>
      <c r="BZ89">
        <v>0</v>
      </c>
      <c r="CA89">
        <v>0</v>
      </c>
      <c r="CB89" t="s">
        <v>6</v>
      </c>
      <c r="CE89">
        <v>0</v>
      </c>
      <c r="CF89">
        <v>0</v>
      </c>
      <c r="CG89">
        <v>0</v>
      </c>
      <c r="CM89">
        <v>0</v>
      </c>
      <c r="CN89" t="s">
        <v>6</v>
      </c>
      <c r="CO89">
        <v>0</v>
      </c>
      <c r="CP89">
        <f t="shared" si="110"/>
        <v>12674</v>
      </c>
      <c r="CQ89">
        <f>AC89</f>
        <v>6336.87</v>
      </c>
      <c r="CR89">
        <f>(((ET89)-(EU89)*BS89)+AE89*BS89)</f>
        <v>0</v>
      </c>
      <c r="CS89">
        <f t="shared" si="111"/>
        <v>0</v>
      </c>
      <c r="CT89">
        <f t="shared" si="112"/>
        <v>0</v>
      </c>
      <c r="CU89">
        <f t="shared" si="113"/>
        <v>0</v>
      </c>
      <c r="CV89">
        <f t="shared" si="114"/>
        <v>0</v>
      </c>
      <c r="CW89">
        <f t="shared" si="115"/>
        <v>0</v>
      </c>
      <c r="CX89">
        <f t="shared" si="116"/>
        <v>0</v>
      </c>
      <c r="CY89">
        <f>0</f>
        <v>0</v>
      </c>
      <c r="CZ89">
        <f>0</f>
        <v>0</v>
      </c>
      <c r="DC89" t="s">
        <v>6</v>
      </c>
      <c r="DD89" t="s">
        <v>6</v>
      </c>
      <c r="DE89" t="s">
        <v>6</v>
      </c>
      <c r="DF89" t="s">
        <v>6</v>
      </c>
      <c r="DG89" t="s">
        <v>6</v>
      </c>
      <c r="DH89" t="s">
        <v>6</v>
      </c>
      <c r="DI89" t="s">
        <v>6</v>
      </c>
      <c r="DJ89" t="s">
        <v>6</v>
      </c>
      <c r="DK89" t="s">
        <v>6</v>
      </c>
      <c r="DL89" t="s">
        <v>6</v>
      </c>
      <c r="DM89" t="s">
        <v>6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21</v>
      </c>
      <c r="DW89" t="s">
        <v>21</v>
      </c>
      <c r="DX89">
        <v>1</v>
      </c>
      <c r="DZ89" t="s">
        <v>6</v>
      </c>
      <c r="EA89" t="s">
        <v>6</v>
      </c>
      <c r="EB89" t="s">
        <v>6</v>
      </c>
      <c r="EC89" t="s">
        <v>6</v>
      </c>
      <c r="EE89">
        <v>59670229</v>
      </c>
      <c r="EF89">
        <v>12</v>
      </c>
      <c r="EG89" t="s">
        <v>31</v>
      </c>
      <c r="EH89">
        <v>0</v>
      </c>
      <c r="EI89" t="s">
        <v>6</v>
      </c>
      <c r="EJ89">
        <v>2</v>
      </c>
      <c r="EK89">
        <v>500002</v>
      </c>
      <c r="EL89" t="s">
        <v>32</v>
      </c>
      <c r="EM89" t="s">
        <v>33</v>
      </c>
      <c r="EO89" t="s">
        <v>6</v>
      </c>
      <c r="EQ89">
        <v>0</v>
      </c>
      <c r="ER89">
        <v>6336.87</v>
      </c>
      <c r="ES89">
        <v>6336.87</v>
      </c>
      <c r="ET89">
        <v>0</v>
      </c>
      <c r="EU89">
        <v>0</v>
      </c>
      <c r="EV89">
        <v>0</v>
      </c>
      <c r="EW89">
        <v>0</v>
      </c>
      <c r="EX89">
        <v>0</v>
      </c>
      <c r="EZ89">
        <v>5</v>
      </c>
      <c r="FC89">
        <v>0</v>
      </c>
      <c r="FD89">
        <v>18</v>
      </c>
      <c r="FF89">
        <v>6025.82</v>
      </c>
      <c r="FQ89">
        <v>0</v>
      </c>
      <c r="FR89">
        <v>0</v>
      </c>
      <c r="FS89">
        <v>0</v>
      </c>
      <c r="FX89">
        <v>0</v>
      </c>
      <c r="FY89">
        <v>0</v>
      </c>
      <c r="GA89" t="s">
        <v>286</v>
      </c>
      <c r="GD89">
        <v>1</v>
      </c>
      <c r="GF89">
        <v>-2052368969</v>
      </c>
      <c r="GG89">
        <v>2</v>
      </c>
      <c r="GH89">
        <v>3</v>
      </c>
      <c r="GI89">
        <v>4</v>
      </c>
      <c r="GJ89">
        <v>0</v>
      </c>
      <c r="GK89">
        <v>0</v>
      </c>
      <c r="GL89">
        <f t="shared" si="117"/>
        <v>0</v>
      </c>
      <c r="GM89">
        <f t="shared" si="118"/>
        <v>12674</v>
      </c>
      <c r="GN89">
        <f t="shared" si="119"/>
        <v>0</v>
      </c>
      <c r="GO89">
        <f t="shared" si="120"/>
        <v>12674</v>
      </c>
      <c r="GP89">
        <f t="shared" si="121"/>
        <v>0</v>
      </c>
      <c r="GR89">
        <v>1</v>
      </c>
      <c r="GS89">
        <v>1</v>
      </c>
      <c r="GT89">
        <v>0</v>
      </c>
      <c r="GU89" t="s">
        <v>6</v>
      </c>
      <c r="GV89">
        <f t="shared" si="122"/>
        <v>0</v>
      </c>
      <c r="GW89">
        <v>1</v>
      </c>
      <c r="GX89">
        <f t="shared" si="123"/>
        <v>0</v>
      </c>
      <c r="HA89">
        <v>0</v>
      </c>
      <c r="HB89">
        <v>0</v>
      </c>
      <c r="HC89">
        <f t="shared" si="124"/>
        <v>0</v>
      </c>
      <c r="HE89" t="s">
        <v>35</v>
      </c>
      <c r="HF89" t="s">
        <v>36</v>
      </c>
      <c r="HG89">
        <f>ROUND(AC89*I89,0)</f>
        <v>12674</v>
      </c>
      <c r="HM89" t="s">
        <v>6</v>
      </c>
      <c r="HN89" t="s">
        <v>6</v>
      </c>
      <c r="HO89" t="s">
        <v>6</v>
      </c>
      <c r="HP89" t="s">
        <v>6</v>
      </c>
      <c r="HQ89" t="s">
        <v>6</v>
      </c>
      <c r="HS89">
        <v>0</v>
      </c>
      <c r="IK89">
        <v>0</v>
      </c>
    </row>
    <row r="90" spans="1:245" x14ac:dyDescent="0.2">
      <c r="A90">
        <v>18</v>
      </c>
      <c r="B90">
        <v>1</v>
      </c>
      <c r="C90">
        <v>173</v>
      </c>
      <c r="E90" t="s">
        <v>287</v>
      </c>
      <c r="F90" t="s">
        <v>277</v>
      </c>
      <c r="G90" t="s">
        <v>288</v>
      </c>
      <c r="H90" t="str">
        <f>'1.Ведомость'!C93</f>
        <v>ШТ</v>
      </c>
      <c r="I90">
        <f>I88*J90</f>
        <v>4</v>
      </c>
      <c r="J90">
        <v>0.66666666666666663</v>
      </c>
      <c r="K90">
        <v>0.66666667000000002</v>
      </c>
      <c r="O90">
        <f t="shared" si="90"/>
        <v>14276</v>
      </c>
      <c r="P90">
        <f t="shared" si="91"/>
        <v>14276</v>
      </c>
      <c r="Q90">
        <f t="shared" si="92"/>
        <v>0</v>
      </c>
      <c r="R90">
        <f t="shared" si="93"/>
        <v>0</v>
      </c>
      <c r="S90">
        <f t="shared" si="94"/>
        <v>0</v>
      </c>
      <c r="T90">
        <f t="shared" si="95"/>
        <v>0</v>
      </c>
      <c r="U90">
        <f t="shared" si="96"/>
        <v>0</v>
      </c>
      <c r="V90">
        <f t="shared" si="97"/>
        <v>0</v>
      </c>
      <c r="W90">
        <f t="shared" si="98"/>
        <v>0</v>
      </c>
      <c r="X90">
        <f t="shared" si="99"/>
        <v>0</v>
      </c>
      <c r="Y90">
        <f t="shared" si="100"/>
        <v>0</v>
      </c>
      <c r="AA90">
        <v>92868902</v>
      </c>
      <c r="AB90">
        <f t="shared" si="101"/>
        <v>3569.04</v>
      </c>
      <c r="AC90">
        <f t="shared" si="102"/>
        <v>3569.04</v>
      </c>
      <c r="AD90">
        <f t="shared" si="103"/>
        <v>0</v>
      </c>
      <c r="AE90">
        <f t="shared" si="104"/>
        <v>0</v>
      </c>
      <c r="AF90">
        <f t="shared" si="105"/>
        <v>0</v>
      </c>
      <c r="AG90">
        <f t="shared" si="106"/>
        <v>0</v>
      </c>
      <c r="AH90">
        <f t="shared" si="107"/>
        <v>0</v>
      </c>
      <c r="AI90">
        <f t="shared" si="108"/>
        <v>0</v>
      </c>
      <c r="AJ90">
        <f t="shared" si="109"/>
        <v>0</v>
      </c>
      <c r="AK90">
        <v>3569.04</v>
      </c>
      <c r="AL90">
        <v>3569.04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9.92</v>
      </c>
      <c r="BD90" t="s">
        <v>6</v>
      </c>
      <c r="BE90" t="s">
        <v>6</v>
      </c>
      <c r="BF90" t="s">
        <v>6</v>
      </c>
      <c r="BG90" t="s">
        <v>6</v>
      </c>
      <c r="BH90">
        <v>3</v>
      </c>
      <c r="BI90">
        <v>2</v>
      </c>
      <c r="BJ90" t="s">
        <v>6</v>
      </c>
      <c r="BM90">
        <v>500002</v>
      </c>
      <c r="BN90">
        <v>0</v>
      </c>
      <c r="BO90" t="s">
        <v>6</v>
      </c>
      <c r="BP90">
        <v>0</v>
      </c>
      <c r="BQ90">
        <v>12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6</v>
      </c>
      <c r="BZ90">
        <v>0</v>
      </c>
      <c r="CA90">
        <v>0</v>
      </c>
      <c r="CB90" t="s">
        <v>6</v>
      </c>
      <c r="CE90">
        <v>0</v>
      </c>
      <c r="CF90">
        <v>0</v>
      </c>
      <c r="CG90">
        <v>0</v>
      </c>
      <c r="CM90">
        <v>0</v>
      </c>
      <c r="CN90" t="s">
        <v>6</v>
      </c>
      <c r="CO90">
        <v>0</v>
      </c>
      <c r="CP90">
        <f t="shared" si="110"/>
        <v>14276</v>
      </c>
      <c r="CQ90">
        <f>AC90</f>
        <v>3569.04</v>
      </c>
      <c r="CR90">
        <f>(((ET90)-(EU90)*BS90)+AE90*BS90)</f>
        <v>0</v>
      </c>
      <c r="CS90">
        <f t="shared" si="111"/>
        <v>0</v>
      </c>
      <c r="CT90">
        <f t="shared" si="112"/>
        <v>0</v>
      </c>
      <c r="CU90">
        <f t="shared" si="113"/>
        <v>0</v>
      </c>
      <c r="CV90">
        <f t="shared" si="114"/>
        <v>0</v>
      </c>
      <c r="CW90">
        <f t="shared" si="115"/>
        <v>0</v>
      </c>
      <c r="CX90">
        <f t="shared" si="116"/>
        <v>0</v>
      </c>
      <c r="CY90">
        <f>0</f>
        <v>0</v>
      </c>
      <c r="CZ90">
        <f>0</f>
        <v>0</v>
      </c>
      <c r="DC90" t="s">
        <v>6</v>
      </c>
      <c r="DD90" t="s">
        <v>6</v>
      </c>
      <c r="DE90" t="s">
        <v>6</v>
      </c>
      <c r="DF90" t="s">
        <v>6</v>
      </c>
      <c r="DG90" t="s">
        <v>6</v>
      </c>
      <c r="DH90" t="s">
        <v>6</v>
      </c>
      <c r="DI90" t="s">
        <v>6</v>
      </c>
      <c r="DJ90" t="s">
        <v>6</v>
      </c>
      <c r="DK90" t="s">
        <v>6</v>
      </c>
      <c r="DL90" t="s">
        <v>6</v>
      </c>
      <c r="DM90" t="s">
        <v>6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21</v>
      </c>
      <c r="DW90" t="s">
        <v>21</v>
      </c>
      <c r="DX90">
        <v>1</v>
      </c>
      <c r="DZ90" t="s">
        <v>6</v>
      </c>
      <c r="EA90" t="s">
        <v>6</v>
      </c>
      <c r="EB90" t="s">
        <v>6</v>
      </c>
      <c r="EC90" t="s">
        <v>6</v>
      </c>
      <c r="EE90">
        <v>59670229</v>
      </c>
      <c r="EF90">
        <v>12</v>
      </c>
      <c r="EG90" t="s">
        <v>31</v>
      </c>
      <c r="EH90">
        <v>0</v>
      </c>
      <c r="EI90" t="s">
        <v>6</v>
      </c>
      <c r="EJ90">
        <v>2</v>
      </c>
      <c r="EK90">
        <v>500002</v>
      </c>
      <c r="EL90" t="s">
        <v>32</v>
      </c>
      <c r="EM90" t="s">
        <v>33</v>
      </c>
      <c r="EO90" t="s">
        <v>6</v>
      </c>
      <c r="EQ90">
        <v>0</v>
      </c>
      <c r="ER90">
        <v>3569.04</v>
      </c>
      <c r="ES90">
        <v>3569.04</v>
      </c>
      <c r="ET90">
        <v>0</v>
      </c>
      <c r="EU90">
        <v>0</v>
      </c>
      <c r="EV90">
        <v>0</v>
      </c>
      <c r="EW90">
        <v>0</v>
      </c>
      <c r="EX90">
        <v>0</v>
      </c>
      <c r="EZ90">
        <v>5</v>
      </c>
      <c r="FC90">
        <v>0</v>
      </c>
      <c r="FD90">
        <v>18</v>
      </c>
      <c r="FF90">
        <v>3393.85</v>
      </c>
      <c r="FQ90">
        <v>0</v>
      </c>
      <c r="FR90">
        <v>0</v>
      </c>
      <c r="FS90">
        <v>0</v>
      </c>
      <c r="FX90">
        <v>0</v>
      </c>
      <c r="FY90">
        <v>0</v>
      </c>
      <c r="GA90" t="s">
        <v>289</v>
      </c>
      <c r="GD90">
        <v>1</v>
      </c>
      <c r="GF90">
        <v>-1378694774</v>
      </c>
      <c r="GG90">
        <v>2</v>
      </c>
      <c r="GH90">
        <v>3</v>
      </c>
      <c r="GI90">
        <v>4</v>
      </c>
      <c r="GJ90">
        <v>0</v>
      </c>
      <c r="GK90">
        <v>0</v>
      </c>
      <c r="GL90">
        <f t="shared" si="117"/>
        <v>0</v>
      </c>
      <c r="GM90">
        <f t="shared" si="118"/>
        <v>14276</v>
      </c>
      <c r="GN90">
        <f t="shared" si="119"/>
        <v>0</v>
      </c>
      <c r="GO90">
        <f t="shared" si="120"/>
        <v>14276</v>
      </c>
      <c r="GP90">
        <f t="shared" si="121"/>
        <v>0</v>
      </c>
      <c r="GR90">
        <v>1</v>
      </c>
      <c r="GS90">
        <v>1</v>
      </c>
      <c r="GT90">
        <v>0</v>
      </c>
      <c r="GU90" t="s">
        <v>6</v>
      </c>
      <c r="GV90">
        <f t="shared" si="122"/>
        <v>0</v>
      </c>
      <c r="GW90">
        <v>1</v>
      </c>
      <c r="GX90">
        <f t="shared" si="123"/>
        <v>0</v>
      </c>
      <c r="HA90">
        <v>0</v>
      </c>
      <c r="HB90">
        <v>0</v>
      </c>
      <c r="HC90">
        <f t="shared" si="124"/>
        <v>0</v>
      </c>
      <c r="HE90" t="s">
        <v>35</v>
      </c>
      <c r="HF90" t="s">
        <v>36</v>
      </c>
      <c r="HG90">
        <f>ROUND(AC90*I90,0)</f>
        <v>14276</v>
      </c>
      <c r="HM90" t="s">
        <v>6</v>
      </c>
      <c r="HN90" t="s">
        <v>6</v>
      </c>
      <c r="HO90" t="s">
        <v>6</v>
      </c>
      <c r="HP90" t="s">
        <v>6</v>
      </c>
      <c r="HQ90" t="s">
        <v>6</v>
      </c>
      <c r="HS90">
        <v>0</v>
      </c>
      <c r="IK90">
        <v>0</v>
      </c>
    </row>
    <row r="91" spans="1:245" x14ac:dyDescent="0.2">
      <c r="A91">
        <v>18</v>
      </c>
      <c r="B91">
        <v>1</v>
      </c>
      <c r="C91">
        <v>168</v>
      </c>
      <c r="E91" t="s">
        <v>290</v>
      </c>
      <c r="F91" t="s">
        <v>291</v>
      </c>
      <c r="G91" t="s">
        <v>292</v>
      </c>
      <c r="H91" t="str">
        <f>'1.Ведомость'!C94</f>
        <v>10 ШТ</v>
      </c>
      <c r="I91">
        <f>I88*J91</f>
        <v>0.6</v>
      </c>
      <c r="J91">
        <v>9.9999999999999992E-2</v>
      </c>
      <c r="K91">
        <v>0.1</v>
      </c>
      <c r="O91">
        <f t="shared" si="90"/>
        <v>1598</v>
      </c>
      <c r="P91">
        <f t="shared" si="91"/>
        <v>1598</v>
      </c>
      <c r="Q91">
        <f t="shared" si="92"/>
        <v>0</v>
      </c>
      <c r="R91">
        <f t="shared" si="93"/>
        <v>0</v>
      </c>
      <c r="S91">
        <f t="shared" si="94"/>
        <v>0</v>
      </c>
      <c r="T91">
        <f t="shared" si="95"/>
        <v>0</v>
      </c>
      <c r="U91">
        <f t="shared" si="96"/>
        <v>0</v>
      </c>
      <c r="V91">
        <f t="shared" si="97"/>
        <v>0</v>
      </c>
      <c r="W91">
        <f t="shared" si="98"/>
        <v>0</v>
      </c>
      <c r="X91">
        <f t="shared" si="99"/>
        <v>0</v>
      </c>
      <c r="Y91">
        <f t="shared" si="100"/>
        <v>0</v>
      </c>
      <c r="AA91">
        <v>92868902</v>
      </c>
      <c r="AB91">
        <f t="shared" si="101"/>
        <v>268.39999999999998</v>
      </c>
      <c r="AC91">
        <f t="shared" si="102"/>
        <v>268.39999999999998</v>
      </c>
      <c r="AD91">
        <f t="shared" si="103"/>
        <v>0</v>
      </c>
      <c r="AE91">
        <f t="shared" si="104"/>
        <v>0</v>
      </c>
      <c r="AF91">
        <f t="shared" si="105"/>
        <v>0</v>
      </c>
      <c r="AG91">
        <f t="shared" si="106"/>
        <v>0</v>
      </c>
      <c r="AH91">
        <f t="shared" si="107"/>
        <v>0</v>
      </c>
      <c r="AI91">
        <f t="shared" si="108"/>
        <v>0</v>
      </c>
      <c r="AJ91">
        <f t="shared" si="109"/>
        <v>0</v>
      </c>
      <c r="AK91">
        <v>268.39999999999998</v>
      </c>
      <c r="AL91">
        <v>268.39999999999998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9.92</v>
      </c>
      <c r="BD91" t="s">
        <v>6</v>
      </c>
      <c r="BE91" t="s">
        <v>6</v>
      </c>
      <c r="BF91" t="s">
        <v>6</v>
      </c>
      <c r="BG91" t="s">
        <v>6</v>
      </c>
      <c r="BH91">
        <v>3</v>
      </c>
      <c r="BI91">
        <v>1</v>
      </c>
      <c r="BJ91" t="s">
        <v>293</v>
      </c>
      <c r="BM91">
        <v>500001</v>
      </c>
      <c r="BN91">
        <v>0</v>
      </c>
      <c r="BO91" t="s">
        <v>6</v>
      </c>
      <c r="BP91">
        <v>0</v>
      </c>
      <c r="BQ91">
        <v>8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6</v>
      </c>
      <c r="BZ91">
        <v>0</v>
      </c>
      <c r="CA91">
        <v>0</v>
      </c>
      <c r="CB91" t="s">
        <v>6</v>
      </c>
      <c r="CE91">
        <v>0</v>
      </c>
      <c r="CF91">
        <v>0</v>
      </c>
      <c r="CG91">
        <v>0</v>
      </c>
      <c r="CM91">
        <v>0</v>
      </c>
      <c r="CN91" t="s">
        <v>6</v>
      </c>
      <c r="CO91">
        <v>0</v>
      </c>
      <c r="CP91">
        <f t="shared" si="110"/>
        <v>1598</v>
      </c>
      <c r="CQ91">
        <f>AC91*BC91</f>
        <v>2662.5279999999998</v>
      </c>
      <c r="CR91">
        <f>(((ET91)*BB91-(EU91)*BS91)+AE91*BS91)</f>
        <v>0</v>
      </c>
      <c r="CS91">
        <f t="shared" si="111"/>
        <v>0</v>
      </c>
      <c r="CT91">
        <f t="shared" si="112"/>
        <v>0</v>
      </c>
      <c r="CU91">
        <f t="shared" si="113"/>
        <v>0</v>
      </c>
      <c r="CV91">
        <f t="shared" si="114"/>
        <v>0</v>
      </c>
      <c r="CW91">
        <f t="shared" si="115"/>
        <v>0</v>
      </c>
      <c r="CX91">
        <f t="shared" si="116"/>
        <v>0</v>
      </c>
      <c r="CY91">
        <f>0</f>
        <v>0</v>
      </c>
      <c r="CZ91">
        <f>0</f>
        <v>0</v>
      </c>
      <c r="DC91" t="s">
        <v>6</v>
      </c>
      <c r="DD91" t="s">
        <v>6</v>
      </c>
      <c r="DE91" t="s">
        <v>6</v>
      </c>
      <c r="DF91" t="s">
        <v>6</v>
      </c>
      <c r="DG91" t="s">
        <v>6</v>
      </c>
      <c r="DH91" t="s">
        <v>6</v>
      </c>
      <c r="DI91" t="s">
        <v>6</v>
      </c>
      <c r="DJ91" t="s">
        <v>6</v>
      </c>
      <c r="DK91" t="s">
        <v>6</v>
      </c>
      <c r="DL91" t="s">
        <v>6</v>
      </c>
      <c r="DM91" t="s">
        <v>6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123</v>
      </c>
      <c r="DW91" t="s">
        <v>123</v>
      </c>
      <c r="DX91">
        <v>1</v>
      </c>
      <c r="DZ91" t="s">
        <v>6</v>
      </c>
      <c r="EA91" t="s">
        <v>6</v>
      </c>
      <c r="EB91" t="s">
        <v>6</v>
      </c>
      <c r="EC91" t="s">
        <v>6</v>
      </c>
      <c r="EE91">
        <v>59670228</v>
      </c>
      <c r="EF91">
        <v>8</v>
      </c>
      <c r="EG91" t="s">
        <v>81</v>
      </c>
      <c r="EH91">
        <v>0</v>
      </c>
      <c r="EI91" t="s">
        <v>6</v>
      </c>
      <c r="EJ91">
        <v>1</v>
      </c>
      <c r="EK91">
        <v>500001</v>
      </c>
      <c r="EL91" t="s">
        <v>118</v>
      </c>
      <c r="EM91" t="s">
        <v>119</v>
      </c>
      <c r="EO91" t="s">
        <v>6</v>
      </c>
      <c r="EQ91">
        <v>0</v>
      </c>
      <c r="ER91">
        <v>268.39999999999998</v>
      </c>
      <c r="ES91">
        <v>268.39999999999998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v>0</v>
      </c>
      <c r="FS91">
        <v>0</v>
      </c>
      <c r="FX91">
        <v>0</v>
      </c>
      <c r="FY91">
        <v>0</v>
      </c>
      <c r="GA91" t="s">
        <v>6</v>
      </c>
      <c r="GD91">
        <v>1</v>
      </c>
      <c r="GF91">
        <v>579414364</v>
      </c>
      <c r="GG91">
        <v>2</v>
      </c>
      <c r="GH91">
        <v>1</v>
      </c>
      <c r="GI91">
        <v>4</v>
      </c>
      <c r="GJ91">
        <v>0</v>
      </c>
      <c r="GK91">
        <v>0</v>
      </c>
      <c r="GL91">
        <f t="shared" si="117"/>
        <v>0</v>
      </c>
      <c r="GM91">
        <f t="shared" si="118"/>
        <v>1598</v>
      </c>
      <c r="GN91">
        <f t="shared" si="119"/>
        <v>1598</v>
      </c>
      <c r="GO91">
        <f t="shared" si="120"/>
        <v>0</v>
      </c>
      <c r="GP91">
        <f t="shared" si="121"/>
        <v>0</v>
      </c>
      <c r="GR91">
        <v>0</v>
      </c>
      <c r="GS91">
        <v>3</v>
      </c>
      <c r="GT91">
        <v>0</v>
      </c>
      <c r="GU91" t="s">
        <v>6</v>
      </c>
      <c r="GV91">
        <f t="shared" si="122"/>
        <v>0</v>
      </c>
      <c r="GW91">
        <v>1</v>
      </c>
      <c r="GX91">
        <f t="shared" si="123"/>
        <v>0</v>
      </c>
      <c r="HA91">
        <v>0</v>
      </c>
      <c r="HB91">
        <v>0</v>
      </c>
      <c r="HC91">
        <f t="shared" si="124"/>
        <v>0</v>
      </c>
      <c r="HE91" t="s">
        <v>6</v>
      </c>
      <c r="HF91" t="s">
        <v>6</v>
      </c>
      <c r="HM91" t="s">
        <v>6</v>
      </c>
      <c r="HN91" t="s">
        <v>6</v>
      </c>
      <c r="HO91" t="s">
        <v>6</v>
      </c>
      <c r="HP91" t="s">
        <v>6</v>
      </c>
      <c r="HQ91" t="s">
        <v>6</v>
      </c>
      <c r="HS91">
        <v>0</v>
      </c>
      <c r="IK91">
        <v>0</v>
      </c>
    </row>
    <row r="92" spans="1:245" x14ac:dyDescent="0.2">
      <c r="A92">
        <v>18</v>
      </c>
      <c r="B92">
        <v>1</v>
      </c>
      <c r="C92">
        <v>174</v>
      </c>
      <c r="E92" t="s">
        <v>294</v>
      </c>
      <c r="F92" t="s">
        <v>277</v>
      </c>
      <c r="G92" t="s">
        <v>295</v>
      </c>
      <c r="H92" t="str">
        <f>'1.Ведомость'!C95</f>
        <v>ШТ</v>
      </c>
      <c r="I92">
        <f>I88*J92</f>
        <v>94</v>
      </c>
      <c r="J92">
        <v>15.666666666666666</v>
      </c>
      <c r="K92">
        <v>15.66666667</v>
      </c>
      <c r="O92">
        <f t="shared" si="90"/>
        <v>52886</v>
      </c>
      <c r="P92">
        <f t="shared" si="91"/>
        <v>52886</v>
      </c>
      <c r="Q92">
        <f t="shared" si="92"/>
        <v>0</v>
      </c>
      <c r="R92">
        <f t="shared" si="93"/>
        <v>0</v>
      </c>
      <c r="S92">
        <f t="shared" si="94"/>
        <v>0</v>
      </c>
      <c r="T92">
        <f t="shared" si="95"/>
        <v>0</v>
      </c>
      <c r="U92">
        <f t="shared" si="96"/>
        <v>0</v>
      </c>
      <c r="V92">
        <f t="shared" si="97"/>
        <v>0</v>
      </c>
      <c r="W92">
        <f t="shared" si="98"/>
        <v>0</v>
      </c>
      <c r="X92">
        <f t="shared" si="99"/>
        <v>0</v>
      </c>
      <c r="Y92">
        <f t="shared" si="100"/>
        <v>0</v>
      </c>
      <c r="AA92">
        <v>92868902</v>
      </c>
      <c r="AB92">
        <f t="shared" si="101"/>
        <v>562.62</v>
      </c>
      <c r="AC92">
        <f t="shared" si="102"/>
        <v>562.62</v>
      </c>
      <c r="AD92">
        <f t="shared" si="103"/>
        <v>0</v>
      </c>
      <c r="AE92">
        <f t="shared" si="104"/>
        <v>0</v>
      </c>
      <c r="AF92">
        <f t="shared" si="105"/>
        <v>0</v>
      </c>
      <c r="AG92">
        <f t="shared" si="106"/>
        <v>0</v>
      </c>
      <c r="AH92">
        <f t="shared" si="107"/>
        <v>0</v>
      </c>
      <c r="AI92">
        <f t="shared" si="108"/>
        <v>0</v>
      </c>
      <c r="AJ92">
        <f t="shared" si="109"/>
        <v>0</v>
      </c>
      <c r="AK92">
        <v>562.62</v>
      </c>
      <c r="AL92">
        <v>562.62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9.92</v>
      </c>
      <c r="BD92" t="s">
        <v>6</v>
      </c>
      <c r="BE92" t="s">
        <v>6</v>
      </c>
      <c r="BF92" t="s">
        <v>6</v>
      </c>
      <c r="BG92" t="s">
        <v>6</v>
      </c>
      <c r="BH92">
        <v>3</v>
      </c>
      <c r="BI92">
        <v>2</v>
      </c>
      <c r="BJ92" t="s">
        <v>6</v>
      </c>
      <c r="BM92">
        <v>500002</v>
      </c>
      <c r="BN92">
        <v>0</v>
      </c>
      <c r="BO92" t="s">
        <v>6</v>
      </c>
      <c r="BP92">
        <v>0</v>
      </c>
      <c r="BQ92">
        <v>12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6</v>
      </c>
      <c r="BZ92">
        <v>0</v>
      </c>
      <c r="CA92">
        <v>0</v>
      </c>
      <c r="CB92" t="s">
        <v>6</v>
      </c>
      <c r="CE92">
        <v>0</v>
      </c>
      <c r="CF92">
        <v>0</v>
      </c>
      <c r="CG92">
        <v>0</v>
      </c>
      <c r="CM92">
        <v>0</v>
      </c>
      <c r="CN92" t="s">
        <v>6</v>
      </c>
      <c r="CO92">
        <v>0</v>
      </c>
      <c r="CP92">
        <f t="shared" si="110"/>
        <v>52886</v>
      </c>
      <c r="CQ92">
        <f>AC92</f>
        <v>562.62</v>
      </c>
      <c r="CR92">
        <f>(((ET92)-(EU92)*BS92)+AE92*BS92)</f>
        <v>0</v>
      </c>
      <c r="CS92">
        <f t="shared" si="111"/>
        <v>0</v>
      </c>
      <c r="CT92">
        <f t="shared" si="112"/>
        <v>0</v>
      </c>
      <c r="CU92">
        <f t="shared" si="113"/>
        <v>0</v>
      </c>
      <c r="CV92">
        <f t="shared" si="114"/>
        <v>0</v>
      </c>
      <c r="CW92">
        <f t="shared" si="115"/>
        <v>0</v>
      </c>
      <c r="CX92">
        <f t="shared" si="116"/>
        <v>0</v>
      </c>
      <c r="CY92">
        <f>0</f>
        <v>0</v>
      </c>
      <c r="CZ92">
        <f>0</f>
        <v>0</v>
      </c>
      <c r="DC92" t="s">
        <v>6</v>
      </c>
      <c r="DD92" t="s">
        <v>6</v>
      </c>
      <c r="DE92" t="s">
        <v>6</v>
      </c>
      <c r="DF92" t="s">
        <v>6</v>
      </c>
      <c r="DG92" t="s">
        <v>6</v>
      </c>
      <c r="DH92" t="s">
        <v>6</v>
      </c>
      <c r="DI92" t="s">
        <v>6</v>
      </c>
      <c r="DJ92" t="s">
        <v>6</v>
      </c>
      <c r="DK92" t="s">
        <v>6</v>
      </c>
      <c r="DL92" t="s">
        <v>6</v>
      </c>
      <c r="DM92" t="s">
        <v>6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21</v>
      </c>
      <c r="DW92" t="s">
        <v>21</v>
      </c>
      <c r="DX92">
        <v>1</v>
      </c>
      <c r="DZ92" t="s">
        <v>6</v>
      </c>
      <c r="EA92" t="s">
        <v>6</v>
      </c>
      <c r="EB92" t="s">
        <v>6</v>
      </c>
      <c r="EC92" t="s">
        <v>6</v>
      </c>
      <c r="EE92">
        <v>59670229</v>
      </c>
      <c r="EF92">
        <v>12</v>
      </c>
      <c r="EG92" t="s">
        <v>31</v>
      </c>
      <c r="EH92">
        <v>0</v>
      </c>
      <c r="EI92" t="s">
        <v>6</v>
      </c>
      <c r="EJ92">
        <v>2</v>
      </c>
      <c r="EK92">
        <v>500002</v>
      </c>
      <c r="EL92" t="s">
        <v>32</v>
      </c>
      <c r="EM92" t="s">
        <v>33</v>
      </c>
      <c r="EO92" t="s">
        <v>6</v>
      </c>
      <c r="EQ92">
        <v>0</v>
      </c>
      <c r="ER92">
        <v>562.62</v>
      </c>
      <c r="ES92">
        <v>562.62</v>
      </c>
      <c r="ET92">
        <v>0</v>
      </c>
      <c r="EU92">
        <v>0</v>
      </c>
      <c r="EV92">
        <v>0</v>
      </c>
      <c r="EW92">
        <v>0</v>
      </c>
      <c r="EX92">
        <v>0</v>
      </c>
      <c r="EZ92">
        <v>5</v>
      </c>
      <c r="FC92">
        <v>0</v>
      </c>
      <c r="FD92">
        <v>18</v>
      </c>
      <c r="FF92">
        <v>535</v>
      </c>
      <c r="FQ92">
        <v>0</v>
      </c>
      <c r="FR92">
        <v>0</v>
      </c>
      <c r="FS92">
        <v>0</v>
      </c>
      <c r="FX92">
        <v>0</v>
      </c>
      <c r="FY92">
        <v>0</v>
      </c>
      <c r="GA92" t="s">
        <v>296</v>
      </c>
      <c r="GD92">
        <v>1</v>
      </c>
      <c r="GF92">
        <v>1276183133</v>
      </c>
      <c r="GG92">
        <v>2</v>
      </c>
      <c r="GH92">
        <v>3</v>
      </c>
      <c r="GI92">
        <v>4</v>
      </c>
      <c r="GJ92">
        <v>0</v>
      </c>
      <c r="GK92">
        <v>0</v>
      </c>
      <c r="GL92">
        <f t="shared" si="117"/>
        <v>0</v>
      </c>
      <c r="GM92">
        <f t="shared" si="118"/>
        <v>52886</v>
      </c>
      <c r="GN92">
        <f t="shared" si="119"/>
        <v>0</v>
      </c>
      <c r="GO92">
        <f t="shared" si="120"/>
        <v>52886</v>
      </c>
      <c r="GP92">
        <f t="shared" si="121"/>
        <v>0</v>
      </c>
      <c r="GR92">
        <v>1</v>
      </c>
      <c r="GS92">
        <v>1</v>
      </c>
      <c r="GT92">
        <v>0</v>
      </c>
      <c r="GU92" t="s">
        <v>6</v>
      </c>
      <c r="GV92">
        <f t="shared" si="122"/>
        <v>0</v>
      </c>
      <c r="GW92">
        <v>1</v>
      </c>
      <c r="GX92">
        <f t="shared" si="123"/>
        <v>0</v>
      </c>
      <c r="HA92">
        <v>0</v>
      </c>
      <c r="HB92">
        <v>0</v>
      </c>
      <c r="HC92">
        <f t="shared" si="124"/>
        <v>0</v>
      </c>
      <c r="HE92" t="s">
        <v>35</v>
      </c>
      <c r="HF92" t="s">
        <v>36</v>
      </c>
      <c r="HG92">
        <f>ROUND(AC92*I92,0)</f>
        <v>52886</v>
      </c>
      <c r="HM92" t="s">
        <v>6</v>
      </c>
      <c r="HN92" t="s">
        <v>6</v>
      </c>
      <c r="HO92" t="s">
        <v>6</v>
      </c>
      <c r="HP92" t="s">
        <v>6</v>
      </c>
      <c r="HQ92" t="s">
        <v>6</v>
      </c>
      <c r="HS92">
        <v>0</v>
      </c>
      <c r="IK92">
        <v>0</v>
      </c>
    </row>
    <row r="93" spans="1:245" x14ac:dyDescent="0.2">
      <c r="A93">
        <v>17</v>
      </c>
      <c r="B93">
        <v>1</v>
      </c>
      <c r="C93">
        <f>ROW(SmtRes!A183)</f>
        <v>183</v>
      </c>
      <c r="D93">
        <f>ROW(EtalonRes!A143)</f>
        <v>143</v>
      </c>
      <c r="E93" t="s">
        <v>297</v>
      </c>
      <c r="F93" t="s">
        <v>298</v>
      </c>
      <c r="G93" t="s">
        <v>299</v>
      </c>
      <c r="H93" t="s">
        <v>21</v>
      </c>
      <c r="I93">
        <v>6</v>
      </c>
      <c r="J93">
        <v>0</v>
      </c>
      <c r="K93">
        <v>6</v>
      </c>
      <c r="O93">
        <f t="shared" si="90"/>
        <v>22713</v>
      </c>
      <c r="P93">
        <f t="shared" si="91"/>
        <v>936</v>
      </c>
      <c r="Q93">
        <f t="shared" si="92"/>
        <v>14608</v>
      </c>
      <c r="R93">
        <f t="shared" si="93"/>
        <v>3985</v>
      </c>
      <c r="S93">
        <f t="shared" si="94"/>
        <v>7169</v>
      </c>
      <c r="T93">
        <f t="shared" si="95"/>
        <v>0</v>
      </c>
      <c r="U93">
        <f t="shared" si="96"/>
        <v>16.38</v>
      </c>
      <c r="V93">
        <f t="shared" si="97"/>
        <v>6.6</v>
      </c>
      <c r="W93">
        <f t="shared" si="98"/>
        <v>0</v>
      </c>
      <c r="X93">
        <f t="shared" si="99"/>
        <v>10819</v>
      </c>
      <c r="Y93">
        <f t="shared" si="100"/>
        <v>5689</v>
      </c>
      <c r="AA93">
        <v>92868902</v>
      </c>
      <c r="AB93">
        <f t="shared" si="101"/>
        <v>197.25</v>
      </c>
      <c r="AC93">
        <f t="shared" si="102"/>
        <v>15.73</v>
      </c>
      <c r="AD93">
        <f t="shared" si="103"/>
        <v>154.88</v>
      </c>
      <c r="AE93">
        <f t="shared" si="104"/>
        <v>14.81</v>
      </c>
      <c r="AF93">
        <f t="shared" si="105"/>
        <v>26.64</v>
      </c>
      <c r="AG93">
        <f t="shared" si="106"/>
        <v>0</v>
      </c>
      <c r="AH93">
        <f t="shared" si="107"/>
        <v>2.73</v>
      </c>
      <c r="AI93">
        <f t="shared" si="108"/>
        <v>1.1000000000000001</v>
      </c>
      <c r="AJ93">
        <f t="shared" si="109"/>
        <v>0</v>
      </c>
      <c r="AK93">
        <v>197.25</v>
      </c>
      <c r="AL93">
        <v>15.73</v>
      </c>
      <c r="AM93">
        <v>154.88</v>
      </c>
      <c r="AN93">
        <v>14.81</v>
      </c>
      <c r="AO93">
        <v>26.64</v>
      </c>
      <c r="AP93">
        <v>0</v>
      </c>
      <c r="AQ93">
        <v>2.73</v>
      </c>
      <c r="AR93">
        <v>1.1000000000000001</v>
      </c>
      <c r="AS93">
        <v>0</v>
      </c>
      <c r="AT93">
        <v>97</v>
      </c>
      <c r="AU93">
        <v>51</v>
      </c>
      <c r="AV93">
        <v>1</v>
      </c>
      <c r="AW93">
        <v>1</v>
      </c>
      <c r="AZ93">
        <v>1</v>
      </c>
      <c r="BA93">
        <v>44.85</v>
      </c>
      <c r="BB93">
        <v>15.72</v>
      </c>
      <c r="BC93">
        <v>9.92</v>
      </c>
      <c r="BD93" t="s">
        <v>6</v>
      </c>
      <c r="BE93" t="s">
        <v>6</v>
      </c>
      <c r="BF93" t="s">
        <v>6</v>
      </c>
      <c r="BG93" t="s">
        <v>6</v>
      </c>
      <c r="BH93">
        <v>0</v>
      </c>
      <c r="BI93">
        <v>2</v>
      </c>
      <c r="BJ93" t="s">
        <v>300</v>
      </c>
      <c r="BM93">
        <v>108001</v>
      </c>
      <c r="BN93">
        <v>0</v>
      </c>
      <c r="BO93" t="s">
        <v>6</v>
      </c>
      <c r="BP93">
        <v>0</v>
      </c>
      <c r="BQ93">
        <v>3</v>
      </c>
      <c r="BR93">
        <v>0</v>
      </c>
      <c r="BS93">
        <v>44.85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97</v>
      </c>
      <c r="CA93">
        <v>51</v>
      </c>
      <c r="CB93" t="s">
        <v>6</v>
      </c>
      <c r="CE93">
        <v>0</v>
      </c>
      <c r="CF93">
        <v>0</v>
      </c>
      <c r="CG93">
        <v>0</v>
      </c>
      <c r="CM93">
        <v>0</v>
      </c>
      <c r="CN93" t="s">
        <v>6</v>
      </c>
      <c r="CO93">
        <v>0</v>
      </c>
      <c r="CP93">
        <f t="shared" si="110"/>
        <v>22713</v>
      </c>
      <c r="CQ93">
        <f>AC93*BC93</f>
        <v>156.04160000000002</v>
      </c>
      <c r="CR93">
        <f>(((ET93)*BB93-(EU93)*BS93)+AE93*BS93)</f>
        <v>2434.7136</v>
      </c>
      <c r="CS93">
        <f t="shared" si="111"/>
        <v>664.22850000000005</v>
      </c>
      <c r="CT93">
        <f t="shared" si="112"/>
        <v>1194.8040000000001</v>
      </c>
      <c r="CU93">
        <f t="shared" si="113"/>
        <v>0</v>
      </c>
      <c r="CV93">
        <f t="shared" si="114"/>
        <v>2.73</v>
      </c>
      <c r="CW93">
        <f t="shared" si="115"/>
        <v>1.1000000000000001</v>
      </c>
      <c r="CX93">
        <f t="shared" si="116"/>
        <v>0</v>
      </c>
      <c r="CY93">
        <f>(((S93+R93)*AT93)/100)</f>
        <v>10819.38</v>
      </c>
      <c r="CZ93">
        <f>(((S93+R93)*AU93)/100)</f>
        <v>5688.54</v>
      </c>
      <c r="DC93" t="s">
        <v>6</v>
      </c>
      <c r="DD93" t="s">
        <v>6</v>
      </c>
      <c r="DE93" t="s">
        <v>6</v>
      </c>
      <c r="DF93" t="s">
        <v>6</v>
      </c>
      <c r="DG93" t="s">
        <v>6</v>
      </c>
      <c r="DH93" t="s">
        <v>6</v>
      </c>
      <c r="DI93" t="s">
        <v>6</v>
      </c>
      <c r="DJ93" t="s">
        <v>6</v>
      </c>
      <c r="DK93" t="s">
        <v>6</v>
      </c>
      <c r="DL93" t="s">
        <v>6</v>
      </c>
      <c r="DM93" t="s">
        <v>6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21</v>
      </c>
      <c r="DW93" t="s">
        <v>21</v>
      </c>
      <c r="DX93">
        <v>1</v>
      </c>
      <c r="DZ93" t="s">
        <v>6</v>
      </c>
      <c r="EA93" t="s">
        <v>6</v>
      </c>
      <c r="EB93" t="s">
        <v>6</v>
      </c>
      <c r="EC93" t="s">
        <v>6</v>
      </c>
      <c r="EE93">
        <v>59670139</v>
      </c>
      <c r="EF93">
        <v>3</v>
      </c>
      <c r="EG93" t="s">
        <v>23</v>
      </c>
      <c r="EH93">
        <v>0</v>
      </c>
      <c r="EI93" t="s">
        <v>6</v>
      </c>
      <c r="EJ93">
        <v>2</v>
      </c>
      <c r="EK93">
        <v>108001</v>
      </c>
      <c r="EL93" t="s">
        <v>24</v>
      </c>
      <c r="EM93" t="s">
        <v>25</v>
      </c>
      <c r="EO93" t="s">
        <v>6</v>
      </c>
      <c r="EQ93">
        <v>0</v>
      </c>
      <c r="ER93">
        <v>197.25</v>
      </c>
      <c r="ES93">
        <v>15.73</v>
      </c>
      <c r="ET93">
        <v>154.88</v>
      </c>
      <c r="EU93">
        <v>14.81</v>
      </c>
      <c r="EV93">
        <v>26.64</v>
      </c>
      <c r="EW93">
        <v>2.73</v>
      </c>
      <c r="EX93">
        <v>1.1000000000000001</v>
      </c>
      <c r="EY93">
        <v>0</v>
      </c>
      <c r="FQ93">
        <v>0</v>
      </c>
      <c r="FR93">
        <v>0</v>
      </c>
      <c r="FS93">
        <v>0</v>
      </c>
      <c r="FX93">
        <v>97</v>
      </c>
      <c r="FY93">
        <v>51</v>
      </c>
      <c r="GA93" t="s">
        <v>6</v>
      </c>
      <c r="GD93">
        <v>1</v>
      </c>
      <c r="GF93">
        <v>-859116663</v>
      </c>
      <c r="GG93">
        <v>2</v>
      </c>
      <c r="GH93">
        <v>1</v>
      </c>
      <c r="GI93">
        <v>4</v>
      </c>
      <c r="GJ93">
        <v>0</v>
      </c>
      <c r="GK93">
        <v>0</v>
      </c>
      <c r="GL93">
        <f t="shared" si="117"/>
        <v>0</v>
      </c>
      <c r="GM93">
        <f t="shared" si="118"/>
        <v>39221</v>
      </c>
      <c r="GN93">
        <f t="shared" si="119"/>
        <v>0</v>
      </c>
      <c r="GO93">
        <f t="shared" si="120"/>
        <v>39221</v>
      </c>
      <c r="GP93">
        <f t="shared" si="121"/>
        <v>0</v>
      </c>
      <c r="GR93">
        <v>0</v>
      </c>
      <c r="GS93">
        <v>3</v>
      </c>
      <c r="GT93">
        <v>0</v>
      </c>
      <c r="GU93" t="s">
        <v>6</v>
      </c>
      <c r="GV93">
        <f t="shared" si="122"/>
        <v>0</v>
      </c>
      <c r="GW93">
        <v>1</v>
      </c>
      <c r="GX93">
        <f t="shared" si="123"/>
        <v>0</v>
      </c>
      <c r="HA93">
        <v>0</v>
      </c>
      <c r="HB93">
        <v>0</v>
      </c>
      <c r="HC93">
        <f t="shared" si="124"/>
        <v>0</v>
      </c>
      <c r="HE93" t="s">
        <v>6</v>
      </c>
      <c r="HF93" t="s">
        <v>6</v>
      </c>
      <c r="HM93" t="s">
        <v>6</v>
      </c>
      <c r="HN93" t="s">
        <v>26</v>
      </c>
      <c r="HO93" t="s">
        <v>27</v>
      </c>
      <c r="HP93" t="s">
        <v>24</v>
      </c>
      <c r="HQ93" t="s">
        <v>24</v>
      </c>
      <c r="HS93">
        <v>0</v>
      </c>
      <c r="IK93">
        <v>0</v>
      </c>
    </row>
    <row r="94" spans="1:245" x14ac:dyDescent="0.2">
      <c r="A94">
        <v>18</v>
      </c>
      <c r="B94">
        <v>1</v>
      </c>
      <c r="C94">
        <v>183</v>
      </c>
      <c r="E94" t="s">
        <v>301</v>
      </c>
      <c r="F94" t="s">
        <v>277</v>
      </c>
      <c r="G94" t="s">
        <v>302</v>
      </c>
      <c r="H94" t="str">
        <f>'1.Ведомость'!C97</f>
        <v>ШТ</v>
      </c>
      <c r="I94">
        <f>I93*J94</f>
        <v>12</v>
      </c>
      <c r="J94">
        <v>2</v>
      </c>
      <c r="K94">
        <v>2</v>
      </c>
      <c r="O94">
        <f t="shared" si="90"/>
        <v>4290</v>
      </c>
      <c r="P94">
        <f t="shared" si="91"/>
        <v>4290</v>
      </c>
      <c r="Q94">
        <f t="shared" si="92"/>
        <v>0</v>
      </c>
      <c r="R94">
        <f t="shared" si="93"/>
        <v>0</v>
      </c>
      <c r="S94">
        <f t="shared" si="94"/>
        <v>0</v>
      </c>
      <c r="T94">
        <f t="shared" si="95"/>
        <v>0</v>
      </c>
      <c r="U94">
        <f t="shared" si="96"/>
        <v>0</v>
      </c>
      <c r="V94">
        <f t="shared" si="97"/>
        <v>0</v>
      </c>
      <c r="W94">
        <f t="shared" si="98"/>
        <v>0</v>
      </c>
      <c r="X94">
        <f t="shared" si="99"/>
        <v>0</v>
      </c>
      <c r="Y94">
        <f t="shared" si="100"/>
        <v>0</v>
      </c>
      <c r="AA94">
        <v>92868902</v>
      </c>
      <c r="AB94">
        <f t="shared" si="101"/>
        <v>357.47</v>
      </c>
      <c r="AC94">
        <f t="shared" si="102"/>
        <v>357.47</v>
      </c>
      <c r="AD94">
        <f t="shared" si="103"/>
        <v>0</v>
      </c>
      <c r="AE94">
        <f t="shared" si="104"/>
        <v>0</v>
      </c>
      <c r="AF94">
        <f t="shared" si="105"/>
        <v>0</v>
      </c>
      <c r="AG94">
        <f t="shared" si="106"/>
        <v>0</v>
      </c>
      <c r="AH94">
        <f t="shared" si="107"/>
        <v>0</v>
      </c>
      <c r="AI94">
        <f t="shared" si="108"/>
        <v>0</v>
      </c>
      <c r="AJ94">
        <f t="shared" si="109"/>
        <v>0</v>
      </c>
      <c r="AK94">
        <v>357.47</v>
      </c>
      <c r="AL94">
        <v>357.47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9.92</v>
      </c>
      <c r="BD94" t="s">
        <v>6</v>
      </c>
      <c r="BE94" t="s">
        <v>6</v>
      </c>
      <c r="BF94" t="s">
        <v>6</v>
      </c>
      <c r="BG94" t="s">
        <v>6</v>
      </c>
      <c r="BH94">
        <v>3</v>
      </c>
      <c r="BI94">
        <v>2</v>
      </c>
      <c r="BJ94" t="s">
        <v>6</v>
      </c>
      <c r="BM94">
        <v>500002</v>
      </c>
      <c r="BN94">
        <v>0</v>
      </c>
      <c r="BO94" t="s">
        <v>6</v>
      </c>
      <c r="BP94">
        <v>0</v>
      </c>
      <c r="BQ94">
        <v>12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6</v>
      </c>
      <c r="BZ94">
        <v>0</v>
      </c>
      <c r="CA94">
        <v>0</v>
      </c>
      <c r="CB94" t="s">
        <v>6</v>
      </c>
      <c r="CE94">
        <v>0</v>
      </c>
      <c r="CF94">
        <v>0</v>
      </c>
      <c r="CG94">
        <v>0</v>
      </c>
      <c r="CM94">
        <v>0</v>
      </c>
      <c r="CN94" t="s">
        <v>6</v>
      </c>
      <c r="CO94">
        <v>0</v>
      </c>
      <c r="CP94">
        <f t="shared" si="110"/>
        <v>4290</v>
      </c>
      <c r="CQ94">
        <f>AC94</f>
        <v>357.47</v>
      </c>
      <c r="CR94">
        <f>(((ET94)-(EU94)*BS94)+AE94*BS94)</f>
        <v>0</v>
      </c>
      <c r="CS94">
        <f t="shared" si="111"/>
        <v>0</v>
      </c>
      <c r="CT94">
        <f t="shared" si="112"/>
        <v>0</v>
      </c>
      <c r="CU94">
        <f t="shared" si="113"/>
        <v>0</v>
      </c>
      <c r="CV94">
        <f t="shared" si="114"/>
        <v>0</v>
      </c>
      <c r="CW94">
        <f t="shared" si="115"/>
        <v>0</v>
      </c>
      <c r="CX94">
        <f t="shared" si="116"/>
        <v>0</v>
      </c>
      <c r="CY94">
        <f>0</f>
        <v>0</v>
      </c>
      <c r="CZ94">
        <f>0</f>
        <v>0</v>
      </c>
      <c r="DC94" t="s">
        <v>6</v>
      </c>
      <c r="DD94" t="s">
        <v>6</v>
      </c>
      <c r="DE94" t="s">
        <v>6</v>
      </c>
      <c r="DF94" t="s">
        <v>6</v>
      </c>
      <c r="DG94" t="s">
        <v>6</v>
      </c>
      <c r="DH94" t="s">
        <v>6</v>
      </c>
      <c r="DI94" t="s">
        <v>6</v>
      </c>
      <c r="DJ94" t="s">
        <v>6</v>
      </c>
      <c r="DK94" t="s">
        <v>6</v>
      </c>
      <c r="DL94" t="s">
        <v>6</v>
      </c>
      <c r="DM94" t="s">
        <v>6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21</v>
      </c>
      <c r="DW94" t="s">
        <v>21</v>
      </c>
      <c r="DX94">
        <v>1</v>
      </c>
      <c r="DZ94" t="s">
        <v>6</v>
      </c>
      <c r="EA94" t="s">
        <v>6</v>
      </c>
      <c r="EB94" t="s">
        <v>6</v>
      </c>
      <c r="EC94" t="s">
        <v>6</v>
      </c>
      <c r="EE94">
        <v>59670229</v>
      </c>
      <c r="EF94">
        <v>12</v>
      </c>
      <c r="EG94" t="s">
        <v>31</v>
      </c>
      <c r="EH94">
        <v>0</v>
      </c>
      <c r="EI94" t="s">
        <v>6</v>
      </c>
      <c r="EJ94">
        <v>2</v>
      </c>
      <c r="EK94">
        <v>500002</v>
      </c>
      <c r="EL94" t="s">
        <v>32</v>
      </c>
      <c r="EM94" t="s">
        <v>33</v>
      </c>
      <c r="EO94" t="s">
        <v>6</v>
      </c>
      <c r="EQ94">
        <v>0</v>
      </c>
      <c r="ER94">
        <v>357.47</v>
      </c>
      <c r="ES94">
        <v>357.47</v>
      </c>
      <c r="ET94">
        <v>0</v>
      </c>
      <c r="EU94">
        <v>0</v>
      </c>
      <c r="EV94">
        <v>0</v>
      </c>
      <c r="EW94">
        <v>0</v>
      </c>
      <c r="EX94">
        <v>0</v>
      </c>
      <c r="EZ94">
        <v>5</v>
      </c>
      <c r="FC94">
        <v>0</v>
      </c>
      <c r="FD94">
        <v>18</v>
      </c>
      <c r="FF94">
        <v>339.92</v>
      </c>
      <c r="FQ94">
        <v>0</v>
      </c>
      <c r="FR94">
        <v>0</v>
      </c>
      <c r="FS94">
        <v>0</v>
      </c>
      <c r="FX94">
        <v>0</v>
      </c>
      <c r="FY94">
        <v>0</v>
      </c>
      <c r="GA94" t="s">
        <v>303</v>
      </c>
      <c r="GD94">
        <v>1</v>
      </c>
      <c r="GF94">
        <v>-1733933931</v>
      </c>
      <c r="GG94">
        <v>2</v>
      </c>
      <c r="GH94">
        <v>3</v>
      </c>
      <c r="GI94">
        <v>4</v>
      </c>
      <c r="GJ94">
        <v>0</v>
      </c>
      <c r="GK94">
        <v>0</v>
      </c>
      <c r="GL94">
        <f t="shared" si="117"/>
        <v>0</v>
      </c>
      <c r="GM94">
        <f t="shared" si="118"/>
        <v>4290</v>
      </c>
      <c r="GN94">
        <f t="shared" si="119"/>
        <v>0</v>
      </c>
      <c r="GO94">
        <f t="shared" si="120"/>
        <v>4290</v>
      </c>
      <c r="GP94">
        <f t="shared" si="121"/>
        <v>0</v>
      </c>
      <c r="GR94">
        <v>1</v>
      </c>
      <c r="GS94">
        <v>1</v>
      </c>
      <c r="GT94">
        <v>0</v>
      </c>
      <c r="GU94" t="s">
        <v>6</v>
      </c>
      <c r="GV94">
        <f t="shared" si="122"/>
        <v>0</v>
      </c>
      <c r="GW94">
        <v>1</v>
      </c>
      <c r="GX94">
        <f t="shared" si="123"/>
        <v>0</v>
      </c>
      <c r="HA94">
        <v>0</v>
      </c>
      <c r="HB94">
        <v>0</v>
      </c>
      <c r="HC94">
        <f t="shared" si="124"/>
        <v>0</v>
      </c>
      <c r="HE94" t="s">
        <v>35</v>
      </c>
      <c r="HF94" t="s">
        <v>36</v>
      </c>
      <c r="HG94">
        <f>ROUND(AC94*I94,0)</f>
        <v>4290</v>
      </c>
      <c r="HM94" t="s">
        <v>6</v>
      </c>
      <c r="HN94" t="s">
        <v>6</v>
      </c>
      <c r="HO94" t="s">
        <v>6</v>
      </c>
      <c r="HP94" t="s">
        <v>6</v>
      </c>
      <c r="HQ94" t="s">
        <v>6</v>
      </c>
      <c r="HS94">
        <v>0</v>
      </c>
      <c r="IK94">
        <v>0</v>
      </c>
    </row>
    <row r="95" spans="1:245" x14ac:dyDescent="0.2">
      <c r="A95">
        <v>17</v>
      </c>
      <c r="B95">
        <v>1</v>
      </c>
      <c r="C95">
        <f>ROW(SmtRes!A190)</f>
        <v>190</v>
      </c>
      <c r="D95">
        <f>ROW(EtalonRes!A149)</f>
        <v>149</v>
      </c>
      <c r="E95" t="s">
        <v>304</v>
      </c>
      <c r="F95" t="s">
        <v>305</v>
      </c>
      <c r="G95" t="s">
        <v>306</v>
      </c>
      <c r="H95" t="s">
        <v>21</v>
      </c>
      <c r="I95">
        <v>3</v>
      </c>
      <c r="J95">
        <v>0</v>
      </c>
      <c r="K95">
        <v>3</v>
      </c>
      <c r="O95">
        <f t="shared" si="90"/>
        <v>8238</v>
      </c>
      <c r="P95">
        <f t="shared" si="91"/>
        <v>216</v>
      </c>
      <c r="Q95">
        <f t="shared" si="92"/>
        <v>0</v>
      </c>
      <c r="R95">
        <f t="shared" si="93"/>
        <v>0</v>
      </c>
      <c r="S95">
        <f t="shared" si="94"/>
        <v>8022</v>
      </c>
      <c r="T95">
        <f t="shared" si="95"/>
        <v>0</v>
      </c>
      <c r="U95">
        <f t="shared" si="96"/>
        <v>17.28</v>
      </c>
      <c r="V95">
        <f t="shared" si="97"/>
        <v>0</v>
      </c>
      <c r="W95">
        <f t="shared" si="98"/>
        <v>0</v>
      </c>
      <c r="X95">
        <f t="shared" si="99"/>
        <v>7220</v>
      </c>
      <c r="Y95">
        <f t="shared" si="100"/>
        <v>3690</v>
      </c>
      <c r="AA95">
        <v>92868902</v>
      </c>
      <c r="AB95">
        <f t="shared" si="101"/>
        <v>66.88</v>
      </c>
      <c r="AC95">
        <f t="shared" si="102"/>
        <v>7.26</v>
      </c>
      <c r="AD95">
        <f t="shared" si="103"/>
        <v>0</v>
      </c>
      <c r="AE95">
        <f t="shared" si="104"/>
        <v>0</v>
      </c>
      <c r="AF95">
        <f t="shared" si="105"/>
        <v>59.62</v>
      </c>
      <c r="AG95">
        <f t="shared" si="106"/>
        <v>0</v>
      </c>
      <c r="AH95">
        <f t="shared" si="107"/>
        <v>5.76</v>
      </c>
      <c r="AI95">
        <f t="shared" si="108"/>
        <v>0</v>
      </c>
      <c r="AJ95">
        <f t="shared" si="109"/>
        <v>0</v>
      </c>
      <c r="AK95">
        <v>66.88</v>
      </c>
      <c r="AL95">
        <v>7.26</v>
      </c>
      <c r="AM95">
        <v>0</v>
      </c>
      <c r="AN95">
        <v>0</v>
      </c>
      <c r="AO95">
        <v>59.62</v>
      </c>
      <c r="AP95">
        <v>0</v>
      </c>
      <c r="AQ95">
        <v>5.76</v>
      </c>
      <c r="AR95">
        <v>0</v>
      </c>
      <c r="AS95">
        <v>0</v>
      </c>
      <c r="AT95">
        <v>90</v>
      </c>
      <c r="AU95">
        <v>46</v>
      </c>
      <c r="AV95">
        <v>1</v>
      </c>
      <c r="AW95">
        <v>1</v>
      </c>
      <c r="AZ95">
        <v>1</v>
      </c>
      <c r="BA95">
        <v>44.85</v>
      </c>
      <c r="BB95">
        <v>15.72</v>
      </c>
      <c r="BC95">
        <v>9.92</v>
      </c>
      <c r="BD95" t="s">
        <v>6</v>
      </c>
      <c r="BE95" t="s">
        <v>6</v>
      </c>
      <c r="BF95" t="s">
        <v>6</v>
      </c>
      <c r="BG95" t="s">
        <v>6</v>
      </c>
      <c r="BH95">
        <v>0</v>
      </c>
      <c r="BI95">
        <v>2</v>
      </c>
      <c r="BJ95" t="s">
        <v>307</v>
      </c>
      <c r="BM95">
        <v>110011</v>
      </c>
      <c r="BN95">
        <v>0</v>
      </c>
      <c r="BO95" t="s">
        <v>6</v>
      </c>
      <c r="BP95">
        <v>0</v>
      </c>
      <c r="BQ95">
        <v>3</v>
      </c>
      <c r="BR95">
        <v>0</v>
      </c>
      <c r="BS95">
        <v>44.85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90</v>
      </c>
      <c r="CA95">
        <v>46</v>
      </c>
      <c r="CB95" t="s">
        <v>6</v>
      </c>
      <c r="CE95">
        <v>0</v>
      </c>
      <c r="CF95">
        <v>0</v>
      </c>
      <c r="CG95">
        <v>0</v>
      </c>
      <c r="CM95">
        <v>0</v>
      </c>
      <c r="CN95" t="s">
        <v>6</v>
      </c>
      <c r="CO95">
        <v>0</v>
      </c>
      <c r="CP95">
        <f t="shared" si="110"/>
        <v>8238</v>
      </c>
      <c r="CQ95">
        <f>AC95*BC95</f>
        <v>72.019199999999998</v>
      </c>
      <c r="CR95">
        <f>(((ET95)*BB95-(EU95)*BS95)+AE95*BS95)</f>
        <v>0</v>
      </c>
      <c r="CS95">
        <f t="shared" si="111"/>
        <v>0</v>
      </c>
      <c r="CT95">
        <f t="shared" si="112"/>
        <v>2673.9569999999999</v>
      </c>
      <c r="CU95">
        <f t="shared" si="113"/>
        <v>0</v>
      </c>
      <c r="CV95">
        <f t="shared" si="114"/>
        <v>5.76</v>
      </c>
      <c r="CW95">
        <f t="shared" si="115"/>
        <v>0</v>
      </c>
      <c r="CX95">
        <f t="shared" si="116"/>
        <v>0</v>
      </c>
      <c r="CY95">
        <f>(((S95+R95)*AT95)/100)</f>
        <v>7219.8</v>
      </c>
      <c r="CZ95">
        <f>(((S95+R95)*AU95)/100)</f>
        <v>3690.12</v>
      </c>
      <c r="DC95" t="s">
        <v>6</v>
      </c>
      <c r="DD95" t="s">
        <v>6</v>
      </c>
      <c r="DE95" t="s">
        <v>6</v>
      </c>
      <c r="DF95" t="s">
        <v>6</v>
      </c>
      <c r="DG95" t="s">
        <v>6</v>
      </c>
      <c r="DH95" t="s">
        <v>6</v>
      </c>
      <c r="DI95" t="s">
        <v>6</v>
      </c>
      <c r="DJ95" t="s">
        <v>6</v>
      </c>
      <c r="DK95" t="s">
        <v>6</v>
      </c>
      <c r="DL95" t="s">
        <v>6</v>
      </c>
      <c r="DM95" t="s">
        <v>6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21</v>
      </c>
      <c r="DW95" t="s">
        <v>21</v>
      </c>
      <c r="DX95">
        <v>1</v>
      </c>
      <c r="DZ95" t="s">
        <v>6</v>
      </c>
      <c r="EA95" t="s">
        <v>6</v>
      </c>
      <c r="EB95" t="s">
        <v>6</v>
      </c>
      <c r="EC95" t="s">
        <v>6</v>
      </c>
      <c r="EE95">
        <v>59670225</v>
      </c>
      <c r="EF95">
        <v>3</v>
      </c>
      <c r="EG95" t="s">
        <v>23</v>
      </c>
      <c r="EH95">
        <v>0</v>
      </c>
      <c r="EI95" t="s">
        <v>6</v>
      </c>
      <c r="EJ95">
        <v>2</v>
      </c>
      <c r="EK95">
        <v>110011</v>
      </c>
      <c r="EL95" t="s">
        <v>63</v>
      </c>
      <c r="EM95" t="s">
        <v>64</v>
      </c>
      <c r="EO95" t="s">
        <v>6</v>
      </c>
      <c r="EQ95">
        <v>0</v>
      </c>
      <c r="ER95">
        <v>66.88</v>
      </c>
      <c r="ES95">
        <v>7.26</v>
      </c>
      <c r="ET95">
        <v>0</v>
      </c>
      <c r="EU95">
        <v>0</v>
      </c>
      <c r="EV95">
        <v>59.62</v>
      </c>
      <c r="EW95">
        <v>5.76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90</v>
      </c>
      <c r="FY95">
        <v>46</v>
      </c>
      <c r="GA95" t="s">
        <v>6</v>
      </c>
      <c r="GD95">
        <v>1</v>
      </c>
      <c r="GF95">
        <v>-1108369562</v>
      </c>
      <c r="GG95">
        <v>2</v>
      </c>
      <c r="GH95">
        <v>1</v>
      </c>
      <c r="GI95">
        <v>4</v>
      </c>
      <c r="GJ95">
        <v>0</v>
      </c>
      <c r="GK95">
        <v>0</v>
      </c>
      <c r="GL95">
        <f t="shared" si="117"/>
        <v>0</v>
      </c>
      <c r="GM95">
        <f t="shared" si="118"/>
        <v>19148</v>
      </c>
      <c r="GN95">
        <f t="shared" si="119"/>
        <v>0</v>
      </c>
      <c r="GO95">
        <f t="shared" si="120"/>
        <v>19148</v>
      </c>
      <c r="GP95">
        <f t="shared" si="121"/>
        <v>0</v>
      </c>
      <c r="GR95">
        <v>0</v>
      </c>
      <c r="GS95">
        <v>3</v>
      </c>
      <c r="GT95">
        <v>0</v>
      </c>
      <c r="GU95" t="s">
        <v>6</v>
      </c>
      <c r="GV95">
        <f t="shared" si="122"/>
        <v>0</v>
      </c>
      <c r="GW95">
        <v>1</v>
      </c>
      <c r="GX95">
        <f t="shared" si="123"/>
        <v>0</v>
      </c>
      <c r="HA95">
        <v>0</v>
      </c>
      <c r="HB95">
        <v>0</v>
      </c>
      <c r="HC95">
        <f t="shared" si="124"/>
        <v>0</v>
      </c>
      <c r="HE95" t="s">
        <v>6</v>
      </c>
      <c r="HF95" t="s">
        <v>6</v>
      </c>
      <c r="HM95" t="s">
        <v>6</v>
      </c>
      <c r="HN95" t="s">
        <v>65</v>
      </c>
      <c r="HO95" t="s">
        <v>66</v>
      </c>
      <c r="HP95" t="s">
        <v>63</v>
      </c>
      <c r="HQ95" t="s">
        <v>63</v>
      </c>
      <c r="HS95">
        <v>0</v>
      </c>
      <c r="IK95">
        <v>0</v>
      </c>
    </row>
    <row r="96" spans="1:245" x14ac:dyDescent="0.2">
      <c r="A96">
        <v>18</v>
      </c>
      <c r="B96">
        <v>1</v>
      </c>
      <c r="C96">
        <v>190</v>
      </c>
      <c r="E96" t="s">
        <v>308</v>
      </c>
      <c r="F96" t="s">
        <v>277</v>
      </c>
      <c r="G96" t="s">
        <v>309</v>
      </c>
      <c r="H96" t="str">
        <f>'1.Ведомость'!C99</f>
        <v>ШТ</v>
      </c>
      <c r="I96">
        <f>I95*J96</f>
        <v>3</v>
      </c>
      <c r="J96">
        <v>1</v>
      </c>
      <c r="K96">
        <v>1</v>
      </c>
      <c r="O96">
        <f t="shared" si="90"/>
        <v>8451</v>
      </c>
      <c r="P96">
        <f t="shared" si="91"/>
        <v>8451</v>
      </c>
      <c r="Q96">
        <f t="shared" si="92"/>
        <v>0</v>
      </c>
      <c r="R96">
        <f t="shared" si="93"/>
        <v>0</v>
      </c>
      <c r="S96">
        <f t="shared" si="94"/>
        <v>0</v>
      </c>
      <c r="T96">
        <f t="shared" si="95"/>
        <v>0</v>
      </c>
      <c r="U96">
        <f t="shared" si="96"/>
        <v>0</v>
      </c>
      <c r="V96">
        <f t="shared" si="97"/>
        <v>0</v>
      </c>
      <c r="W96">
        <f t="shared" si="98"/>
        <v>0</v>
      </c>
      <c r="X96">
        <f t="shared" si="99"/>
        <v>0</v>
      </c>
      <c r="Y96">
        <f t="shared" si="100"/>
        <v>0</v>
      </c>
      <c r="AA96">
        <v>92868902</v>
      </c>
      <c r="AB96">
        <f t="shared" si="101"/>
        <v>2817.1</v>
      </c>
      <c r="AC96">
        <f t="shared" si="102"/>
        <v>2817.1</v>
      </c>
      <c r="AD96">
        <f t="shared" si="103"/>
        <v>0</v>
      </c>
      <c r="AE96">
        <f t="shared" si="104"/>
        <v>0</v>
      </c>
      <c r="AF96">
        <f t="shared" si="105"/>
        <v>0</v>
      </c>
      <c r="AG96">
        <f t="shared" si="106"/>
        <v>0</v>
      </c>
      <c r="AH96">
        <f t="shared" si="107"/>
        <v>0</v>
      </c>
      <c r="AI96">
        <f t="shared" si="108"/>
        <v>0</v>
      </c>
      <c r="AJ96">
        <f t="shared" si="109"/>
        <v>0</v>
      </c>
      <c r="AK96">
        <v>2817.1</v>
      </c>
      <c r="AL96">
        <v>2817.1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6.43</v>
      </c>
      <c r="BD96" t="s">
        <v>6</v>
      </c>
      <c r="BE96" t="s">
        <v>6</v>
      </c>
      <c r="BF96" t="s">
        <v>6</v>
      </c>
      <c r="BG96" t="s">
        <v>6</v>
      </c>
      <c r="BH96">
        <v>3</v>
      </c>
      <c r="BI96">
        <v>3</v>
      </c>
      <c r="BJ96" t="s">
        <v>6</v>
      </c>
      <c r="BM96">
        <v>100</v>
      </c>
      <c r="BN96">
        <v>0</v>
      </c>
      <c r="BO96" t="s">
        <v>6</v>
      </c>
      <c r="BP96">
        <v>0</v>
      </c>
      <c r="BQ96">
        <v>5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0</v>
      </c>
      <c r="CA96">
        <v>0</v>
      </c>
      <c r="CB96" t="s">
        <v>6</v>
      </c>
      <c r="CE96">
        <v>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110"/>
        <v>8451</v>
      </c>
      <c r="CQ96">
        <f>AC96</f>
        <v>2817.1</v>
      </c>
      <c r="CR96">
        <f>(((ET96)-(EU96)*BS96)+AE96*BS96)</f>
        <v>0</v>
      </c>
      <c r="CS96">
        <f t="shared" si="111"/>
        <v>0</v>
      </c>
      <c r="CT96">
        <f t="shared" si="112"/>
        <v>0</v>
      </c>
      <c r="CU96">
        <f t="shared" si="113"/>
        <v>0</v>
      </c>
      <c r="CV96">
        <f t="shared" si="114"/>
        <v>0</v>
      </c>
      <c r="CW96">
        <f t="shared" si="115"/>
        <v>0</v>
      </c>
      <c r="CX96">
        <f t="shared" si="116"/>
        <v>0</v>
      </c>
      <c r="CY96">
        <f>0</f>
        <v>0</v>
      </c>
      <c r="CZ96">
        <f>0</f>
        <v>0</v>
      </c>
      <c r="DC96" t="s">
        <v>6</v>
      </c>
      <c r="DD96" t="s">
        <v>6</v>
      </c>
      <c r="DE96" t="s">
        <v>6</v>
      </c>
      <c r="DF96" t="s">
        <v>6</v>
      </c>
      <c r="DG96" t="s">
        <v>6</v>
      </c>
      <c r="DH96" t="s">
        <v>6</v>
      </c>
      <c r="DI96" t="s">
        <v>6</v>
      </c>
      <c r="DJ96" t="s">
        <v>6</v>
      </c>
      <c r="DK96" t="s">
        <v>6</v>
      </c>
      <c r="DL96" t="s">
        <v>6</v>
      </c>
      <c r="DM96" t="s">
        <v>6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21</v>
      </c>
      <c r="DW96" t="s">
        <v>21</v>
      </c>
      <c r="DX96">
        <v>1</v>
      </c>
      <c r="DZ96" t="s">
        <v>6</v>
      </c>
      <c r="EA96" t="s">
        <v>6</v>
      </c>
      <c r="EB96" t="s">
        <v>6</v>
      </c>
      <c r="EC96" t="s">
        <v>6</v>
      </c>
      <c r="EE96">
        <v>59670543</v>
      </c>
      <c r="EF96">
        <v>5</v>
      </c>
      <c r="EG96" t="s">
        <v>42</v>
      </c>
      <c r="EH96">
        <v>0</v>
      </c>
      <c r="EI96" t="s">
        <v>6</v>
      </c>
      <c r="EJ96">
        <v>3</v>
      </c>
      <c r="EK96">
        <v>100</v>
      </c>
      <c r="EL96" t="s">
        <v>43</v>
      </c>
      <c r="EM96" t="s">
        <v>44</v>
      </c>
      <c r="EO96" t="s">
        <v>6</v>
      </c>
      <c r="EQ96">
        <v>0</v>
      </c>
      <c r="ER96">
        <v>2817.1</v>
      </c>
      <c r="ES96">
        <v>2817.1</v>
      </c>
      <c r="ET96">
        <v>0</v>
      </c>
      <c r="EU96">
        <v>0</v>
      </c>
      <c r="EV96">
        <v>0</v>
      </c>
      <c r="EW96">
        <v>0</v>
      </c>
      <c r="EX96">
        <v>0</v>
      </c>
      <c r="EZ96">
        <v>5</v>
      </c>
      <c r="FC96">
        <v>0</v>
      </c>
      <c r="FD96">
        <v>18</v>
      </c>
      <c r="FF96">
        <v>2700</v>
      </c>
      <c r="FQ96">
        <v>0</v>
      </c>
      <c r="FR96">
        <f>P96</f>
        <v>8451</v>
      </c>
      <c r="FS96">
        <v>0</v>
      </c>
      <c r="FX96">
        <v>0</v>
      </c>
      <c r="FY96">
        <v>0</v>
      </c>
      <c r="GA96" t="s">
        <v>310</v>
      </c>
      <c r="GD96">
        <v>1</v>
      </c>
      <c r="GF96">
        <v>-2089022554</v>
      </c>
      <c r="GG96">
        <v>2</v>
      </c>
      <c r="GH96">
        <v>3</v>
      </c>
      <c r="GI96">
        <v>4</v>
      </c>
      <c r="GJ96">
        <v>0</v>
      </c>
      <c r="GK96">
        <v>0</v>
      </c>
      <c r="GL96">
        <f t="shared" si="117"/>
        <v>0</v>
      </c>
      <c r="GM96">
        <f t="shared" si="118"/>
        <v>8451</v>
      </c>
      <c r="GN96">
        <f t="shared" si="119"/>
        <v>0</v>
      </c>
      <c r="GO96">
        <f t="shared" si="120"/>
        <v>0</v>
      </c>
      <c r="GP96">
        <f t="shared" si="121"/>
        <v>0</v>
      </c>
      <c r="GR96">
        <v>1</v>
      </c>
      <c r="GS96">
        <v>1</v>
      </c>
      <c r="GT96">
        <v>0</v>
      </c>
      <c r="GU96" t="s">
        <v>6</v>
      </c>
      <c r="GV96">
        <f t="shared" si="122"/>
        <v>0</v>
      </c>
      <c r="GW96">
        <v>1</v>
      </c>
      <c r="GX96">
        <f t="shared" si="123"/>
        <v>0</v>
      </c>
      <c r="HA96">
        <v>0</v>
      </c>
      <c r="HB96">
        <v>0</v>
      </c>
      <c r="HC96">
        <f t="shared" si="124"/>
        <v>0</v>
      </c>
      <c r="HE96" t="s">
        <v>35</v>
      </c>
      <c r="HF96" t="s">
        <v>46</v>
      </c>
      <c r="HH96">
        <f>ROUND(AC96*I96,0)</f>
        <v>8451</v>
      </c>
      <c r="HM96" t="s">
        <v>6</v>
      </c>
      <c r="HN96" t="s">
        <v>6</v>
      </c>
      <c r="HO96" t="s">
        <v>6</v>
      </c>
      <c r="HP96" t="s">
        <v>6</v>
      </c>
      <c r="HQ96" t="s">
        <v>6</v>
      </c>
      <c r="HS96">
        <v>0</v>
      </c>
      <c r="IK96">
        <v>0</v>
      </c>
    </row>
    <row r="97" spans="1:245" x14ac:dyDescent="0.2">
      <c r="A97">
        <v>17</v>
      </c>
      <c r="B97">
        <v>1</v>
      </c>
      <c r="C97">
        <f>ROW(SmtRes!A195)</f>
        <v>195</v>
      </c>
      <c r="D97">
        <f>ROW(EtalonRes!A153)</f>
        <v>153</v>
      </c>
      <c r="E97" t="s">
        <v>311</v>
      </c>
      <c r="F97" t="s">
        <v>312</v>
      </c>
      <c r="G97" t="s">
        <v>313</v>
      </c>
      <c r="H97" t="s">
        <v>21</v>
      </c>
      <c r="I97">
        <v>85</v>
      </c>
      <c r="J97">
        <v>0</v>
      </c>
      <c r="K97">
        <v>85</v>
      </c>
      <c r="O97">
        <f t="shared" si="90"/>
        <v>33018</v>
      </c>
      <c r="P97">
        <f t="shared" si="91"/>
        <v>3626</v>
      </c>
      <c r="Q97">
        <f t="shared" si="92"/>
        <v>0</v>
      </c>
      <c r="R97">
        <f t="shared" si="93"/>
        <v>0</v>
      </c>
      <c r="S97">
        <f t="shared" si="94"/>
        <v>29392</v>
      </c>
      <c r="T97">
        <f t="shared" si="95"/>
        <v>0</v>
      </c>
      <c r="U97">
        <f t="shared" si="96"/>
        <v>69.7</v>
      </c>
      <c r="V97">
        <f t="shared" si="97"/>
        <v>0</v>
      </c>
      <c r="W97">
        <f t="shared" si="98"/>
        <v>0</v>
      </c>
      <c r="X97">
        <f t="shared" si="99"/>
        <v>28510</v>
      </c>
      <c r="Y97">
        <f t="shared" si="100"/>
        <v>14990</v>
      </c>
      <c r="AA97">
        <v>92868902</v>
      </c>
      <c r="AB97">
        <f t="shared" si="101"/>
        <v>12.01</v>
      </c>
      <c r="AC97">
        <f t="shared" si="102"/>
        <v>4.3</v>
      </c>
      <c r="AD97">
        <f t="shared" si="103"/>
        <v>0</v>
      </c>
      <c r="AE97">
        <f t="shared" si="104"/>
        <v>0</v>
      </c>
      <c r="AF97">
        <f t="shared" si="105"/>
        <v>7.71</v>
      </c>
      <c r="AG97">
        <f t="shared" si="106"/>
        <v>0</v>
      </c>
      <c r="AH97">
        <f t="shared" si="107"/>
        <v>0.82</v>
      </c>
      <c r="AI97">
        <f t="shared" si="108"/>
        <v>0</v>
      </c>
      <c r="AJ97">
        <f t="shared" si="109"/>
        <v>0</v>
      </c>
      <c r="AK97">
        <v>12.01</v>
      </c>
      <c r="AL97">
        <v>4.3</v>
      </c>
      <c r="AM97">
        <v>0</v>
      </c>
      <c r="AN97">
        <v>0</v>
      </c>
      <c r="AO97">
        <v>7.71</v>
      </c>
      <c r="AP97">
        <v>0</v>
      </c>
      <c r="AQ97">
        <v>0.82</v>
      </c>
      <c r="AR97">
        <v>0</v>
      </c>
      <c r="AS97">
        <v>0</v>
      </c>
      <c r="AT97">
        <v>97</v>
      </c>
      <c r="AU97">
        <v>51</v>
      </c>
      <c r="AV97">
        <v>1</v>
      </c>
      <c r="AW97">
        <v>1</v>
      </c>
      <c r="AZ97">
        <v>1</v>
      </c>
      <c r="BA97">
        <v>44.85</v>
      </c>
      <c r="BB97">
        <v>15.72</v>
      </c>
      <c r="BC97">
        <v>9.92</v>
      </c>
      <c r="BD97" t="s">
        <v>6</v>
      </c>
      <c r="BE97" t="s">
        <v>6</v>
      </c>
      <c r="BF97" t="s">
        <v>6</v>
      </c>
      <c r="BG97" t="s">
        <v>6</v>
      </c>
      <c r="BH97">
        <v>0</v>
      </c>
      <c r="BI97">
        <v>2</v>
      </c>
      <c r="BJ97" t="s">
        <v>314</v>
      </c>
      <c r="BM97">
        <v>108001</v>
      </c>
      <c r="BN97">
        <v>0</v>
      </c>
      <c r="BO97" t="s">
        <v>6</v>
      </c>
      <c r="BP97">
        <v>0</v>
      </c>
      <c r="BQ97">
        <v>3</v>
      </c>
      <c r="BR97">
        <v>0</v>
      </c>
      <c r="BS97">
        <v>44.85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97</v>
      </c>
      <c r="CA97">
        <v>51</v>
      </c>
      <c r="CB97" t="s">
        <v>6</v>
      </c>
      <c r="CE97">
        <v>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si="110"/>
        <v>33018</v>
      </c>
      <c r="CQ97">
        <f>AC97*BC97</f>
        <v>42.655999999999999</v>
      </c>
      <c r="CR97">
        <f>(((ET97)*BB97-(EU97)*BS97)+AE97*BS97)</f>
        <v>0</v>
      </c>
      <c r="CS97">
        <f t="shared" si="111"/>
        <v>0</v>
      </c>
      <c r="CT97">
        <f t="shared" si="112"/>
        <v>345.79349999999999</v>
      </c>
      <c r="CU97">
        <f t="shared" si="113"/>
        <v>0</v>
      </c>
      <c r="CV97">
        <f t="shared" si="114"/>
        <v>0.82</v>
      </c>
      <c r="CW97">
        <f t="shared" si="115"/>
        <v>0</v>
      </c>
      <c r="CX97">
        <f t="shared" si="116"/>
        <v>0</v>
      </c>
      <c r="CY97">
        <f>(((S97+R97)*AT97)/100)</f>
        <v>28510.240000000002</v>
      </c>
      <c r="CZ97">
        <f>(((S97+R97)*AU97)/100)</f>
        <v>14989.92</v>
      </c>
      <c r="DC97" t="s">
        <v>6</v>
      </c>
      <c r="DD97" t="s">
        <v>6</v>
      </c>
      <c r="DE97" t="s">
        <v>6</v>
      </c>
      <c r="DF97" t="s">
        <v>6</v>
      </c>
      <c r="DG97" t="s">
        <v>6</v>
      </c>
      <c r="DH97" t="s">
        <v>6</v>
      </c>
      <c r="DI97" t="s">
        <v>6</v>
      </c>
      <c r="DJ97" t="s">
        <v>6</v>
      </c>
      <c r="DK97" t="s">
        <v>6</v>
      </c>
      <c r="DL97" t="s">
        <v>6</v>
      </c>
      <c r="DM97" t="s">
        <v>6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21</v>
      </c>
      <c r="DW97" t="s">
        <v>21</v>
      </c>
      <c r="DX97">
        <v>1</v>
      </c>
      <c r="DZ97" t="s">
        <v>6</v>
      </c>
      <c r="EA97" t="s">
        <v>6</v>
      </c>
      <c r="EB97" t="s">
        <v>6</v>
      </c>
      <c r="EC97" t="s">
        <v>6</v>
      </c>
      <c r="EE97">
        <v>59670139</v>
      </c>
      <c r="EF97">
        <v>3</v>
      </c>
      <c r="EG97" t="s">
        <v>23</v>
      </c>
      <c r="EH97">
        <v>0</v>
      </c>
      <c r="EI97" t="s">
        <v>6</v>
      </c>
      <c r="EJ97">
        <v>2</v>
      </c>
      <c r="EK97">
        <v>108001</v>
      </c>
      <c r="EL97" t="s">
        <v>24</v>
      </c>
      <c r="EM97" t="s">
        <v>25</v>
      </c>
      <c r="EO97" t="s">
        <v>6</v>
      </c>
      <c r="EQ97">
        <v>0</v>
      </c>
      <c r="ER97">
        <v>12.01</v>
      </c>
      <c r="ES97">
        <v>4.3</v>
      </c>
      <c r="ET97">
        <v>0</v>
      </c>
      <c r="EU97">
        <v>0</v>
      </c>
      <c r="EV97">
        <v>7.71</v>
      </c>
      <c r="EW97">
        <v>0.82</v>
      </c>
      <c r="EX97">
        <v>0</v>
      </c>
      <c r="EY97">
        <v>0</v>
      </c>
      <c r="FQ97">
        <v>0</v>
      </c>
      <c r="FR97">
        <v>0</v>
      </c>
      <c r="FS97">
        <v>0</v>
      </c>
      <c r="FX97">
        <v>97</v>
      </c>
      <c r="FY97">
        <v>51</v>
      </c>
      <c r="GA97" t="s">
        <v>6</v>
      </c>
      <c r="GD97">
        <v>1</v>
      </c>
      <c r="GF97">
        <v>-1053245072</v>
      </c>
      <c r="GG97">
        <v>2</v>
      </c>
      <c r="GH97">
        <v>1</v>
      </c>
      <c r="GI97">
        <v>4</v>
      </c>
      <c r="GJ97">
        <v>0</v>
      </c>
      <c r="GK97">
        <v>0</v>
      </c>
      <c r="GL97">
        <f t="shared" si="117"/>
        <v>0</v>
      </c>
      <c r="GM97">
        <f t="shared" si="118"/>
        <v>76518</v>
      </c>
      <c r="GN97">
        <f t="shared" si="119"/>
        <v>0</v>
      </c>
      <c r="GO97">
        <f t="shared" si="120"/>
        <v>76518</v>
      </c>
      <c r="GP97">
        <f t="shared" si="121"/>
        <v>0</v>
      </c>
      <c r="GR97">
        <v>0</v>
      </c>
      <c r="GS97">
        <v>3</v>
      </c>
      <c r="GT97">
        <v>0</v>
      </c>
      <c r="GU97" t="s">
        <v>6</v>
      </c>
      <c r="GV97">
        <f t="shared" si="122"/>
        <v>0</v>
      </c>
      <c r="GW97">
        <v>1</v>
      </c>
      <c r="GX97">
        <f t="shared" si="123"/>
        <v>0</v>
      </c>
      <c r="HA97">
        <v>0</v>
      </c>
      <c r="HB97">
        <v>0</v>
      </c>
      <c r="HC97">
        <f t="shared" si="124"/>
        <v>0</v>
      </c>
      <c r="HE97" t="s">
        <v>6</v>
      </c>
      <c r="HF97" t="s">
        <v>6</v>
      </c>
      <c r="HM97" t="s">
        <v>6</v>
      </c>
      <c r="HN97" t="s">
        <v>26</v>
      </c>
      <c r="HO97" t="s">
        <v>27</v>
      </c>
      <c r="HP97" t="s">
        <v>24</v>
      </c>
      <c r="HQ97" t="s">
        <v>24</v>
      </c>
      <c r="HS97">
        <v>0</v>
      </c>
      <c r="IK97">
        <v>0</v>
      </c>
    </row>
    <row r="98" spans="1:245" x14ac:dyDescent="0.2">
      <c r="A98">
        <v>18</v>
      </c>
      <c r="B98">
        <v>1</v>
      </c>
      <c r="C98">
        <v>195</v>
      </c>
      <c r="E98" t="s">
        <v>315</v>
      </c>
      <c r="F98" t="s">
        <v>29</v>
      </c>
      <c r="G98" t="s">
        <v>316</v>
      </c>
      <c r="H98" t="str">
        <f>'1.Ведомость'!C101</f>
        <v>ШТ</v>
      </c>
      <c r="I98">
        <f>I97*J98</f>
        <v>85</v>
      </c>
      <c r="J98">
        <v>1</v>
      </c>
      <c r="K98">
        <v>1</v>
      </c>
      <c r="O98">
        <f t="shared" si="90"/>
        <v>2027</v>
      </c>
      <c r="P98">
        <f t="shared" si="91"/>
        <v>2027</v>
      </c>
      <c r="Q98">
        <f t="shared" si="92"/>
        <v>0</v>
      </c>
      <c r="R98">
        <f t="shared" si="93"/>
        <v>0</v>
      </c>
      <c r="S98">
        <f t="shared" si="94"/>
        <v>0</v>
      </c>
      <c r="T98">
        <f t="shared" si="95"/>
        <v>0</v>
      </c>
      <c r="U98">
        <f t="shared" si="96"/>
        <v>0</v>
      </c>
      <c r="V98">
        <f t="shared" si="97"/>
        <v>0</v>
      </c>
      <c r="W98">
        <f t="shared" si="98"/>
        <v>0</v>
      </c>
      <c r="X98">
        <f t="shared" si="99"/>
        <v>0</v>
      </c>
      <c r="Y98">
        <f t="shared" si="100"/>
        <v>0</v>
      </c>
      <c r="AA98">
        <v>92868902</v>
      </c>
      <c r="AB98">
        <f t="shared" si="101"/>
        <v>23.85</v>
      </c>
      <c r="AC98">
        <f t="shared" si="102"/>
        <v>23.85</v>
      </c>
      <c r="AD98">
        <f t="shared" si="103"/>
        <v>0</v>
      </c>
      <c r="AE98">
        <f t="shared" si="104"/>
        <v>0</v>
      </c>
      <c r="AF98">
        <f t="shared" si="105"/>
        <v>0</v>
      </c>
      <c r="AG98">
        <f t="shared" si="106"/>
        <v>0</v>
      </c>
      <c r="AH98">
        <f t="shared" si="107"/>
        <v>0</v>
      </c>
      <c r="AI98">
        <f t="shared" si="108"/>
        <v>0</v>
      </c>
      <c r="AJ98">
        <f t="shared" si="109"/>
        <v>0</v>
      </c>
      <c r="AK98">
        <v>23.849999999999998</v>
      </c>
      <c r="AL98">
        <v>23.849999999999998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9.92</v>
      </c>
      <c r="BD98" t="s">
        <v>6</v>
      </c>
      <c r="BE98" t="s">
        <v>6</v>
      </c>
      <c r="BF98" t="s">
        <v>6</v>
      </c>
      <c r="BG98" t="s">
        <v>6</v>
      </c>
      <c r="BH98">
        <v>3</v>
      </c>
      <c r="BI98">
        <v>1</v>
      </c>
      <c r="BJ98" t="s">
        <v>6</v>
      </c>
      <c r="BM98">
        <v>1100</v>
      </c>
      <c r="BN98">
        <v>0</v>
      </c>
      <c r="BO98" t="s">
        <v>6</v>
      </c>
      <c r="BP98">
        <v>0</v>
      </c>
      <c r="BQ98">
        <v>8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0</v>
      </c>
      <c r="CA98">
        <v>0</v>
      </c>
      <c r="CB98" t="s">
        <v>6</v>
      </c>
      <c r="CE98">
        <v>0</v>
      </c>
      <c r="CF98">
        <v>0</v>
      </c>
      <c r="CG98">
        <v>0</v>
      </c>
      <c r="CM98">
        <v>0</v>
      </c>
      <c r="CN98" t="s">
        <v>6</v>
      </c>
      <c r="CO98">
        <v>0</v>
      </c>
      <c r="CP98">
        <f t="shared" si="110"/>
        <v>2027</v>
      </c>
      <c r="CQ98">
        <f>AC98</f>
        <v>23.85</v>
      </c>
      <c r="CR98">
        <f>(((ET98)-(EU98)*BS98)+AE98*BS98)</f>
        <v>0</v>
      </c>
      <c r="CS98">
        <f t="shared" si="111"/>
        <v>0</v>
      </c>
      <c r="CT98">
        <f t="shared" si="112"/>
        <v>0</v>
      </c>
      <c r="CU98">
        <f t="shared" si="113"/>
        <v>0</v>
      </c>
      <c r="CV98">
        <f t="shared" si="114"/>
        <v>0</v>
      </c>
      <c r="CW98">
        <f t="shared" si="115"/>
        <v>0</v>
      </c>
      <c r="CX98">
        <f t="shared" si="116"/>
        <v>0</v>
      </c>
      <c r="CY98">
        <f>(((S98+R98)*AT98)/100)</f>
        <v>0</v>
      </c>
      <c r="CZ98">
        <f>(((S98+R98)*AU98)/100)</f>
        <v>0</v>
      </c>
      <c r="DC98" t="s">
        <v>6</v>
      </c>
      <c r="DD98" t="s">
        <v>6</v>
      </c>
      <c r="DE98" t="s">
        <v>6</v>
      </c>
      <c r="DF98" t="s">
        <v>6</v>
      </c>
      <c r="DG98" t="s">
        <v>6</v>
      </c>
      <c r="DH98" t="s">
        <v>6</v>
      </c>
      <c r="DI98" t="s">
        <v>6</v>
      </c>
      <c r="DJ98" t="s">
        <v>6</v>
      </c>
      <c r="DK98" t="s">
        <v>6</v>
      </c>
      <c r="DL98" t="s">
        <v>6</v>
      </c>
      <c r="DM98" t="s">
        <v>6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21</v>
      </c>
      <c r="DW98" t="s">
        <v>21</v>
      </c>
      <c r="DX98">
        <v>1</v>
      </c>
      <c r="DZ98" t="s">
        <v>6</v>
      </c>
      <c r="EA98" t="s">
        <v>6</v>
      </c>
      <c r="EB98" t="s">
        <v>6</v>
      </c>
      <c r="EC98" t="s">
        <v>6</v>
      </c>
      <c r="EE98">
        <v>59670555</v>
      </c>
      <c r="EF98">
        <v>8</v>
      </c>
      <c r="EG98" t="s">
        <v>81</v>
      </c>
      <c r="EH98">
        <v>0</v>
      </c>
      <c r="EI98" t="s">
        <v>6</v>
      </c>
      <c r="EJ98">
        <v>1</v>
      </c>
      <c r="EK98">
        <v>1100</v>
      </c>
      <c r="EL98" t="s">
        <v>82</v>
      </c>
      <c r="EM98" t="s">
        <v>83</v>
      </c>
      <c r="EO98" t="s">
        <v>6</v>
      </c>
      <c r="EQ98">
        <v>0</v>
      </c>
      <c r="ER98">
        <v>23.849999999999998</v>
      </c>
      <c r="ES98">
        <v>23.849999999999998</v>
      </c>
      <c r="ET98">
        <v>0</v>
      </c>
      <c r="EU98">
        <v>0</v>
      </c>
      <c r="EV98">
        <v>0</v>
      </c>
      <c r="EW98">
        <v>0</v>
      </c>
      <c r="EX98">
        <v>0</v>
      </c>
      <c r="EZ98">
        <v>5</v>
      </c>
      <c r="FC98">
        <v>0</v>
      </c>
      <c r="FD98">
        <v>18</v>
      </c>
      <c r="FF98">
        <v>22.68</v>
      </c>
      <c r="FQ98">
        <v>0</v>
      </c>
      <c r="FR98">
        <v>0</v>
      </c>
      <c r="FS98">
        <v>0</v>
      </c>
      <c r="FX98">
        <v>0</v>
      </c>
      <c r="FY98">
        <v>0</v>
      </c>
      <c r="GA98" t="s">
        <v>317</v>
      </c>
      <c r="GD98">
        <v>1</v>
      </c>
      <c r="GF98">
        <v>-162112744</v>
      </c>
      <c r="GG98">
        <v>2</v>
      </c>
      <c r="GH98">
        <v>3</v>
      </c>
      <c r="GI98">
        <v>4</v>
      </c>
      <c r="GJ98">
        <v>0</v>
      </c>
      <c r="GK98">
        <v>0</v>
      </c>
      <c r="GL98">
        <f t="shared" si="117"/>
        <v>0</v>
      </c>
      <c r="GM98">
        <f t="shared" si="118"/>
        <v>2027</v>
      </c>
      <c r="GN98">
        <f t="shared" si="119"/>
        <v>2027</v>
      </c>
      <c r="GO98">
        <f t="shared" si="120"/>
        <v>0</v>
      </c>
      <c r="GP98">
        <f t="shared" si="121"/>
        <v>0</v>
      </c>
      <c r="GR98">
        <v>1</v>
      </c>
      <c r="GS98">
        <v>1</v>
      </c>
      <c r="GT98">
        <v>0</v>
      </c>
      <c r="GU98" t="s">
        <v>6</v>
      </c>
      <c r="GV98">
        <f t="shared" si="122"/>
        <v>0</v>
      </c>
      <c r="GW98">
        <v>1</v>
      </c>
      <c r="GX98">
        <f t="shared" si="123"/>
        <v>0</v>
      </c>
      <c r="HA98">
        <v>0</v>
      </c>
      <c r="HB98">
        <v>0</v>
      </c>
      <c r="HC98">
        <f t="shared" si="124"/>
        <v>0</v>
      </c>
      <c r="HE98" t="s">
        <v>35</v>
      </c>
      <c r="HF98" t="s">
        <v>36</v>
      </c>
      <c r="HG98">
        <f>ROUND(AC98*I98,0)</f>
        <v>2027</v>
      </c>
      <c r="HM98" t="s">
        <v>6</v>
      </c>
      <c r="HN98" t="s">
        <v>6</v>
      </c>
      <c r="HO98" t="s">
        <v>6</v>
      </c>
      <c r="HP98" t="s">
        <v>6</v>
      </c>
      <c r="HQ98" t="s">
        <v>6</v>
      </c>
      <c r="HS98">
        <v>0</v>
      </c>
      <c r="IK98">
        <v>0</v>
      </c>
    </row>
    <row r="99" spans="1:245" x14ac:dyDescent="0.2">
      <c r="A99">
        <v>19</v>
      </c>
      <c r="B99">
        <v>1</v>
      </c>
      <c r="F99" t="s">
        <v>6</v>
      </c>
      <c r="G99" t="s">
        <v>318</v>
      </c>
      <c r="H99" t="s">
        <v>6</v>
      </c>
      <c r="AA99">
        <v>1</v>
      </c>
      <c r="IK99">
        <v>0</v>
      </c>
    </row>
    <row r="100" spans="1:245" x14ac:dyDescent="0.2">
      <c r="A100">
        <v>17</v>
      </c>
      <c r="B100">
        <v>1</v>
      </c>
      <c r="C100">
        <f>ROW(SmtRes!A207)</f>
        <v>207</v>
      </c>
      <c r="D100">
        <f>ROW(EtalonRes!A164)</f>
        <v>164</v>
      </c>
      <c r="E100" t="s">
        <v>319</v>
      </c>
      <c r="F100" t="s">
        <v>19</v>
      </c>
      <c r="G100" t="s">
        <v>20</v>
      </c>
      <c r="H100" t="s">
        <v>21</v>
      </c>
      <c r="I100">
        <v>1</v>
      </c>
      <c r="J100">
        <v>0</v>
      </c>
      <c r="K100">
        <v>1</v>
      </c>
      <c r="O100">
        <f t="shared" ref="O100:O109" si="125">ROUND(CP100,0)</f>
        <v>1472</v>
      </c>
      <c r="P100">
        <f t="shared" ref="P100:P109" si="126">ROUND(CQ100*I100,0)</f>
        <v>29</v>
      </c>
      <c r="Q100">
        <f t="shared" ref="Q100:Q109" si="127">ROUND(CR100*I100,0)</f>
        <v>526</v>
      </c>
      <c r="R100">
        <f t="shared" ref="R100:R109" si="128">ROUND(CS100*I100,0)</f>
        <v>153</v>
      </c>
      <c r="S100">
        <f t="shared" ref="S100:S109" si="129">ROUND(CT100*I100,0)</f>
        <v>917</v>
      </c>
      <c r="T100">
        <f t="shared" ref="T100:T109" si="130">ROUND(CU100*I100,0)</f>
        <v>0</v>
      </c>
      <c r="U100">
        <f t="shared" ref="U100:U109" si="131">ROUND(CV100*I100,7)</f>
        <v>2.06</v>
      </c>
      <c r="V100">
        <f t="shared" ref="V100:V109" si="132">ROUND(CW100*I100,7)</f>
        <v>0.31</v>
      </c>
      <c r="W100">
        <f t="shared" ref="W100:W109" si="133">ROUND(CX100*I100,0)</f>
        <v>0</v>
      </c>
      <c r="X100">
        <f t="shared" ref="X100:X109" si="134">ROUND(CY100,0)</f>
        <v>1038</v>
      </c>
      <c r="Y100">
        <f t="shared" ref="Y100:Y109" si="135">ROUND(CZ100,0)</f>
        <v>546</v>
      </c>
      <c r="AA100">
        <v>92868902</v>
      </c>
      <c r="AB100">
        <f t="shared" ref="AB100:AB109" si="136">ROUND((AC100+AD100+AF100),2)</f>
        <v>56.85</v>
      </c>
      <c r="AC100">
        <f t="shared" ref="AC100:AC109" si="137">ROUND((ES100),2)</f>
        <v>2.94</v>
      </c>
      <c r="AD100">
        <f t="shared" ref="AD100:AD109" si="138">ROUND((((ET100)-(EU100))+AE100),2)</f>
        <v>33.47</v>
      </c>
      <c r="AE100">
        <f t="shared" ref="AE100:AE109" si="139">ROUND((EU100),2)</f>
        <v>3.42</v>
      </c>
      <c r="AF100">
        <f t="shared" ref="AF100:AF109" si="140">ROUND((EV100),2)</f>
        <v>20.440000000000001</v>
      </c>
      <c r="AG100">
        <f t="shared" ref="AG100:AG109" si="141">ROUND((AP100),2)</f>
        <v>0</v>
      </c>
      <c r="AH100">
        <f t="shared" ref="AH100:AH109" si="142">(EW100)</f>
        <v>2.06</v>
      </c>
      <c r="AI100">
        <f t="shared" ref="AI100:AI109" si="143">(EX100)</f>
        <v>0.31</v>
      </c>
      <c r="AJ100">
        <f t="shared" ref="AJ100:AJ109" si="144">(AS100)</f>
        <v>0</v>
      </c>
      <c r="AK100">
        <v>56.85</v>
      </c>
      <c r="AL100">
        <v>2.94</v>
      </c>
      <c r="AM100">
        <v>33.47</v>
      </c>
      <c r="AN100">
        <v>3.42</v>
      </c>
      <c r="AO100">
        <v>20.440000000000001</v>
      </c>
      <c r="AP100">
        <v>0</v>
      </c>
      <c r="AQ100">
        <v>2.06</v>
      </c>
      <c r="AR100">
        <v>0.31</v>
      </c>
      <c r="AS100">
        <v>0</v>
      </c>
      <c r="AT100">
        <v>97</v>
      </c>
      <c r="AU100">
        <v>51</v>
      </c>
      <c r="AV100">
        <v>1</v>
      </c>
      <c r="AW100">
        <v>1</v>
      </c>
      <c r="AZ100">
        <v>1</v>
      </c>
      <c r="BA100">
        <v>44.85</v>
      </c>
      <c r="BB100">
        <v>15.72</v>
      </c>
      <c r="BC100">
        <v>9.92</v>
      </c>
      <c r="BD100" t="s">
        <v>6</v>
      </c>
      <c r="BE100" t="s">
        <v>6</v>
      </c>
      <c r="BF100" t="s">
        <v>6</v>
      </c>
      <c r="BG100" t="s">
        <v>6</v>
      </c>
      <c r="BH100">
        <v>0</v>
      </c>
      <c r="BI100">
        <v>2</v>
      </c>
      <c r="BJ100" t="s">
        <v>22</v>
      </c>
      <c r="BM100">
        <v>108001</v>
      </c>
      <c r="BN100">
        <v>0</v>
      </c>
      <c r="BO100" t="s">
        <v>6</v>
      </c>
      <c r="BP100">
        <v>0</v>
      </c>
      <c r="BQ100">
        <v>3</v>
      </c>
      <c r="BR100">
        <v>0</v>
      </c>
      <c r="BS100">
        <v>44.85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6</v>
      </c>
      <c r="BZ100">
        <v>97</v>
      </c>
      <c r="CA100">
        <v>51</v>
      </c>
      <c r="CB100" t="s">
        <v>6</v>
      </c>
      <c r="CE100">
        <v>0</v>
      </c>
      <c r="CF100">
        <v>0</v>
      </c>
      <c r="CG100">
        <v>0</v>
      </c>
      <c r="CM100">
        <v>0</v>
      </c>
      <c r="CN100" t="s">
        <v>6</v>
      </c>
      <c r="CO100">
        <v>0</v>
      </c>
      <c r="CP100">
        <f t="shared" ref="CP100:CP109" si="145">(P100+Q100+S100)</f>
        <v>1472</v>
      </c>
      <c r="CQ100">
        <f>AC100*BC100</f>
        <v>29.1648</v>
      </c>
      <c r="CR100">
        <f>(((ET100)*BB100-(EU100)*BS100)+AE100*BS100)</f>
        <v>526.14840000000004</v>
      </c>
      <c r="CS100">
        <f t="shared" ref="CS100:CS109" si="146">AE100*BS100</f>
        <v>153.387</v>
      </c>
      <c r="CT100">
        <f t="shared" ref="CT100:CT109" si="147">AF100*BA100</f>
        <v>916.73400000000004</v>
      </c>
      <c r="CU100">
        <f t="shared" ref="CU100:CU109" si="148">AG100</f>
        <v>0</v>
      </c>
      <c r="CV100">
        <f t="shared" ref="CV100:CV109" si="149">AH100</f>
        <v>2.06</v>
      </c>
      <c r="CW100">
        <f t="shared" ref="CW100:CW109" si="150">AI100</f>
        <v>0.31</v>
      </c>
      <c r="CX100">
        <f t="shared" ref="CX100:CX109" si="151">AJ100</f>
        <v>0</v>
      </c>
      <c r="CY100">
        <f>(((S100+R100)*AT100)/100)</f>
        <v>1037.9000000000001</v>
      </c>
      <c r="CZ100">
        <f>(((S100+R100)*AU100)/100)</f>
        <v>545.70000000000005</v>
      </c>
      <c r="DC100" t="s">
        <v>6</v>
      </c>
      <c r="DD100" t="s">
        <v>6</v>
      </c>
      <c r="DE100" t="s">
        <v>6</v>
      </c>
      <c r="DF100" t="s">
        <v>6</v>
      </c>
      <c r="DG100" t="s">
        <v>6</v>
      </c>
      <c r="DH100" t="s">
        <v>6</v>
      </c>
      <c r="DI100" t="s">
        <v>6</v>
      </c>
      <c r="DJ100" t="s">
        <v>6</v>
      </c>
      <c r="DK100" t="s">
        <v>6</v>
      </c>
      <c r="DL100" t="s">
        <v>6</v>
      </c>
      <c r="DM100" t="s">
        <v>6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21</v>
      </c>
      <c r="DW100" t="s">
        <v>21</v>
      </c>
      <c r="DX100">
        <v>1</v>
      </c>
      <c r="DZ100" t="s">
        <v>6</v>
      </c>
      <c r="EA100" t="s">
        <v>6</v>
      </c>
      <c r="EB100" t="s">
        <v>6</v>
      </c>
      <c r="EC100" t="s">
        <v>6</v>
      </c>
      <c r="EE100">
        <v>59670139</v>
      </c>
      <c r="EF100">
        <v>3</v>
      </c>
      <c r="EG100" t="s">
        <v>23</v>
      </c>
      <c r="EH100">
        <v>0</v>
      </c>
      <c r="EI100" t="s">
        <v>6</v>
      </c>
      <c r="EJ100">
        <v>2</v>
      </c>
      <c r="EK100">
        <v>108001</v>
      </c>
      <c r="EL100" t="s">
        <v>24</v>
      </c>
      <c r="EM100" t="s">
        <v>25</v>
      </c>
      <c r="EO100" t="s">
        <v>6</v>
      </c>
      <c r="EQ100">
        <v>0</v>
      </c>
      <c r="ER100">
        <v>56.85</v>
      </c>
      <c r="ES100">
        <v>2.94</v>
      </c>
      <c r="ET100">
        <v>33.47</v>
      </c>
      <c r="EU100">
        <v>3.42</v>
      </c>
      <c r="EV100">
        <v>20.440000000000001</v>
      </c>
      <c r="EW100">
        <v>2.06</v>
      </c>
      <c r="EX100">
        <v>0.31</v>
      </c>
      <c r="EY100">
        <v>0</v>
      </c>
      <c r="FQ100">
        <v>0</v>
      </c>
      <c r="FR100">
        <v>0</v>
      </c>
      <c r="FS100">
        <v>0</v>
      </c>
      <c r="FX100">
        <v>97</v>
      </c>
      <c r="FY100">
        <v>51</v>
      </c>
      <c r="GA100" t="s">
        <v>6</v>
      </c>
      <c r="GD100">
        <v>1</v>
      </c>
      <c r="GF100">
        <v>1842750133</v>
      </c>
      <c r="GG100">
        <v>2</v>
      </c>
      <c r="GH100">
        <v>1</v>
      </c>
      <c r="GI100">
        <v>4</v>
      </c>
      <c r="GJ100">
        <v>0</v>
      </c>
      <c r="GK100">
        <v>0</v>
      </c>
      <c r="GL100">
        <f t="shared" ref="GL100:GL109" si="152">ROUND(IF(AND(BH100=3,BI100=3,FS100&lt;&gt;0),P100,0),0)</f>
        <v>0</v>
      </c>
      <c r="GM100">
        <f t="shared" ref="GM100:GM109" si="153">ROUND(O100+X100+Y100,0)+GX100</f>
        <v>3056</v>
      </c>
      <c r="GN100">
        <f t="shared" ref="GN100:GN109" si="154">IF(OR(BI100=0,BI100=1),GM100-GX100,0)</f>
        <v>0</v>
      </c>
      <c r="GO100">
        <f t="shared" ref="GO100:GO109" si="155">IF(BI100=2,GM100-GX100,0)</f>
        <v>3056</v>
      </c>
      <c r="GP100">
        <f t="shared" ref="GP100:GP109" si="156">IF(BI100=4,GM100-GX100,0)</f>
        <v>0</v>
      </c>
      <c r="GR100">
        <v>0</v>
      </c>
      <c r="GS100">
        <v>3</v>
      </c>
      <c r="GT100">
        <v>0</v>
      </c>
      <c r="GU100" t="s">
        <v>6</v>
      </c>
      <c r="GV100">
        <f t="shared" ref="GV100:GV109" si="157">ROUND((GT100),2)</f>
        <v>0</v>
      </c>
      <c r="GW100">
        <v>1</v>
      </c>
      <c r="GX100">
        <f t="shared" ref="GX100:GX109" si="158">ROUND(HC100*I100,0)</f>
        <v>0</v>
      </c>
      <c r="HA100">
        <v>0</v>
      </c>
      <c r="HB100">
        <v>0</v>
      </c>
      <c r="HC100">
        <f t="shared" ref="HC100:HC109" si="159">GV100*GW100</f>
        <v>0</v>
      </c>
      <c r="HE100" t="s">
        <v>6</v>
      </c>
      <c r="HF100" t="s">
        <v>6</v>
      </c>
      <c r="HM100" t="s">
        <v>6</v>
      </c>
      <c r="HN100" t="s">
        <v>26</v>
      </c>
      <c r="HO100" t="s">
        <v>27</v>
      </c>
      <c r="HP100" t="s">
        <v>24</v>
      </c>
      <c r="HQ100" t="s">
        <v>24</v>
      </c>
      <c r="HS100">
        <v>0</v>
      </c>
      <c r="IK100">
        <v>0</v>
      </c>
    </row>
    <row r="101" spans="1:245" x14ac:dyDescent="0.2">
      <c r="A101">
        <v>18</v>
      </c>
      <c r="B101">
        <v>1</v>
      </c>
      <c r="C101">
        <v>207</v>
      </c>
      <c r="E101" t="s">
        <v>320</v>
      </c>
      <c r="F101" t="s">
        <v>29</v>
      </c>
      <c r="G101" t="s">
        <v>321</v>
      </c>
      <c r="H101" t="str">
        <f>'1.Ведомость'!C106</f>
        <v>ШТ</v>
      </c>
      <c r="I101">
        <f>I100*J101</f>
        <v>1</v>
      </c>
      <c r="J101">
        <v>1</v>
      </c>
      <c r="K101">
        <v>1</v>
      </c>
      <c r="O101">
        <f t="shared" si="125"/>
        <v>5231</v>
      </c>
      <c r="P101">
        <f t="shared" si="126"/>
        <v>5231</v>
      </c>
      <c r="Q101">
        <f t="shared" si="127"/>
        <v>0</v>
      </c>
      <c r="R101">
        <f t="shared" si="128"/>
        <v>0</v>
      </c>
      <c r="S101">
        <f t="shared" si="129"/>
        <v>0</v>
      </c>
      <c r="T101">
        <f t="shared" si="130"/>
        <v>0</v>
      </c>
      <c r="U101">
        <f t="shared" si="131"/>
        <v>0</v>
      </c>
      <c r="V101">
        <f t="shared" si="132"/>
        <v>0</v>
      </c>
      <c r="W101">
        <f t="shared" si="133"/>
        <v>0</v>
      </c>
      <c r="X101">
        <f t="shared" si="134"/>
        <v>0</v>
      </c>
      <c r="Y101">
        <f t="shared" si="135"/>
        <v>0</v>
      </c>
      <c r="AA101">
        <v>92868902</v>
      </c>
      <c r="AB101">
        <f t="shared" si="136"/>
        <v>5230.88</v>
      </c>
      <c r="AC101">
        <f t="shared" si="137"/>
        <v>5230.88</v>
      </c>
      <c r="AD101">
        <f t="shared" si="138"/>
        <v>0</v>
      </c>
      <c r="AE101">
        <f t="shared" si="139"/>
        <v>0</v>
      </c>
      <c r="AF101">
        <f t="shared" si="140"/>
        <v>0</v>
      </c>
      <c r="AG101">
        <f t="shared" si="141"/>
        <v>0</v>
      </c>
      <c r="AH101">
        <f t="shared" si="142"/>
        <v>0</v>
      </c>
      <c r="AI101">
        <f t="shared" si="143"/>
        <v>0</v>
      </c>
      <c r="AJ101">
        <f t="shared" si="144"/>
        <v>0</v>
      </c>
      <c r="AK101">
        <v>5230.8799999999992</v>
      </c>
      <c r="AL101">
        <v>5230.8799999999992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9.92</v>
      </c>
      <c r="BD101" t="s">
        <v>6</v>
      </c>
      <c r="BE101" t="s">
        <v>6</v>
      </c>
      <c r="BF101" t="s">
        <v>6</v>
      </c>
      <c r="BG101" t="s">
        <v>6</v>
      </c>
      <c r="BH101">
        <v>3</v>
      </c>
      <c r="BI101">
        <v>2</v>
      </c>
      <c r="BJ101" t="s">
        <v>6</v>
      </c>
      <c r="BM101">
        <v>500002</v>
      </c>
      <c r="BN101">
        <v>0</v>
      </c>
      <c r="BO101" t="s">
        <v>6</v>
      </c>
      <c r="BP101">
        <v>0</v>
      </c>
      <c r="BQ101">
        <v>12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0</v>
      </c>
      <c r="CA101">
        <v>0</v>
      </c>
      <c r="CB101" t="s">
        <v>6</v>
      </c>
      <c r="CE101">
        <v>0</v>
      </c>
      <c r="CF101">
        <v>0</v>
      </c>
      <c r="CG101">
        <v>0</v>
      </c>
      <c r="CM101">
        <v>0</v>
      </c>
      <c r="CN101" t="s">
        <v>6</v>
      </c>
      <c r="CO101">
        <v>0</v>
      </c>
      <c r="CP101">
        <f t="shared" si="145"/>
        <v>5231</v>
      </c>
      <c r="CQ101">
        <f>AC101</f>
        <v>5230.88</v>
      </c>
      <c r="CR101">
        <f>(((ET101)-(EU101)*BS101)+AE101*BS101)</f>
        <v>0</v>
      </c>
      <c r="CS101">
        <f t="shared" si="146"/>
        <v>0</v>
      </c>
      <c r="CT101">
        <f t="shared" si="147"/>
        <v>0</v>
      </c>
      <c r="CU101">
        <f t="shared" si="148"/>
        <v>0</v>
      </c>
      <c r="CV101">
        <f t="shared" si="149"/>
        <v>0</v>
      </c>
      <c r="CW101">
        <f t="shared" si="150"/>
        <v>0</v>
      </c>
      <c r="CX101">
        <f t="shared" si="151"/>
        <v>0</v>
      </c>
      <c r="CY101">
        <f>0</f>
        <v>0</v>
      </c>
      <c r="CZ101">
        <f>0</f>
        <v>0</v>
      </c>
      <c r="DC101" t="s">
        <v>6</v>
      </c>
      <c r="DD101" t="s">
        <v>6</v>
      </c>
      <c r="DE101" t="s">
        <v>6</v>
      </c>
      <c r="DF101" t="s">
        <v>6</v>
      </c>
      <c r="DG101" t="s">
        <v>6</v>
      </c>
      <c r="DH101" t="s">
        <v>6</v>
      </c>
      <c r="DI101" t="s">
        <v>6</v>
      </c>
      <c r="DJ101" t="s">
        <v>6</v>
      </c>
      <c r="DK101" t="s">
        <v>6</v>
      </c>
      <c r="DL101" t="s">
        <v>6</v>
      </c>
      <c r="DM101" t="s">
        <v>6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21</v>
      </c>
      <c r="DW101" t="s">
        <v>21</v>
      </c>
      <c r="DX101">
        <v>1</v>
      </c>
      <c r="DZ101" t="s">
        <v>6</v>
      </c>
      <c r="EA101" t="s">
        <v>6</v>
      </c>
      <c r="EB101" t="s">
        <v>6</v>
      </c>
      <c r="EC101" t="s">
        <v>6</v>
      </c>
      <c r="EE101">
        <v>59670229</v>
      </c>
      <c r="EF101">
        <v>12</v>
      </c>
      <c r="EG101" t="s">
        <v>31</v>
      </c>
      <c r="EH101">
        <v>0</v>
      </c>
      <c r="EI101" t="s">
        <v>6</v>
      </c>
      <c r="EJ101">
        <v>2</v>
      </c>
      <c r="EK101">
        <v>500002</v>
      </c>
      <c r="EL101" t="s">
        <v>32</v>
      </c>
      <c r="EM101" t="s">
        <v>33</v>
      </c>
      <c r="EO101" t="s">
        <v>6</v>
      </c>
      <c r="EQ101">
        <v>0</v>
      </c>
      <c r="ER101">
        <v>5230.8799999999992</v>
      </c>
      <c r="ES101">
        <v>5230.8799999999992</v>
      </c>
      <c r="ET101">
        <v>0</v>
      </c>
      <c r="EU101">
        <v>0</v>
      </c>
      <c r="EV101">
        <v>0</v>
      </c>
      <c r="EW101">
        <v>0</v>
      </c>
      <c r="EX101">
        <v>0</v>
      </c>
      <c r="EZ101">
        <v>5</v>
      </c>
      <c r="FC101">
        <v>0</v>
      </c>
      <c r="FD101">
        <v>18</v>
      </c>
      <c r="FF101">
        <v>4974.1099999999997</v>
      </c>
      <c r="FQ101">
        <v>0</v>
      </c>
      <c r="FR101">
        <v>0</v>
      </c>
      <c r="FS101">
        <v>0</v>
      </c>
      <c r="FX101">
        <v>0</v>
      </c>
      <c r="FY101">
        <v>0</v>
      </c>
      <c r="GA101" t="s">
        <v>322</v>
      </c>
      <c r="GD101">
        <v>1</v>
      </c>
      <c r="GF101">
        <v>676015183</v>
      </c>
      <c r="GG101">
        <v>2</v>
      </c>
      <c r="GH101">
        <v>3</v>
      </c>
      <c r="GI101">
        <v>4</v>
      </c>
      <c r="GJ101">
        <v>0</v>
      </c>
      <c r="GK101">
        <v>0</v>
      </c>
      <c r="GL101">
        <f t="shared" si="152"/>
        <v>0</v>
      </c>
      <c r="GM101">
        <f t="shared" si="153"/>
        <v>5231</v>
      </c>
      <c r="GN101">
        <f t="shared" si="154"/>
        <v>0</v>
      </c>
      <c r="GO101">
        <f t="shared" si="155"/>
        <v>5231</v>
      </c>
      <c r="GP101">
        <f t="shared" si="156"/>
        <v>0</v>
      </c>
      <c r="GR101">
        <v>1</v>
      </c>
      <c r="GS101">
        <v>1</v>
      </c>
      <c r="GT101">
        <v>0</v>
      </c>
      <c r="GU101" t="s">
        <v>6</v>
      </c>
      <c r="GV101">
        <f t="shared" si="157"/>
        <v>0</v>
      </c>
      <c r="GW101">
        <v>1</v>
      </c>
      <c r="GX101">
        <f t="shared" si="158"/>
        <v>0</v>
      </c>
      <c r="HA101">
        <v>0</v>
      </c>
      <c r="HB101">
        <v>0</v>
      </c>
      <c r="HC101">
        <f t="shared" si="159"/>
        <v>0</v>
      </c>
      <c r="HE101" t="s">
        <v>35</v>
      </c>
      <c r="HF101" t="s">
        <v>36</v>
      </c>
      <c r="HG101">
        <f>ROUND(AC101*I101,0)</f>
        <v>5231</v>
      </c>
      <c r="HM101" t="s">
        <v>6</v>
      </c>
      <c r="HN101" t="s">
        <v>6</v>
      </c>
      <c r="HO101" t="s">
        <v>6</v>
      </c>
      <c r="HP101" t="s">
        <v>6</v>
      </c>
      <c r="HQ101" t="s">
        <v>6</v>
      </c>
      <c r="HS101">
        <v>0</v>
      </c>
      <c r="IK101">
        <v>0</v>
      </c>
    </row>
    <row r="102" spans="1:245" x14ac:dyDescent="0.2">
      <c r="A102">
        <v>17</v>
      </c>
      <c r="B102">
        <v>1</v>
      </c>
      <c r="C102">
        <f>ROW(SmtRes!A211)</f>
        <v>211</v>
      </c>
      <c r="D102">
        <f>ROW(EtalonRes!A167)</f>
        <v>167</v>
      </c>
      <c r="E102" t="s">
        <v>323</v>
      </c>
      <c r="F102" t="s">
        <v>37</v>
      </c>
      <c r="G102" t="s">
        <v>38</v>
      </c>
      <c r="H102" t="s">
        <v>21</v>
      </c>
      <c r="I102">
        <v>2</v>
      </c>
      <c r="J102">
        <v>0</v>
      </c>
      <c r="K102">
        <v>2</v>
      </c>
      <c r="O102">
        <f t="shared" si="125"/>
        <v>925</v>
      </c>
      <c r="P102">
        <f t="shared" si="126"/>
        <v>8</v>
      </c>
      <c r="Q102">
        <f t="shared" si="127"/>
        <v>0</v>
      </c>
      <c r="R102">
        <f t="shared" si="128"/>
        <v>0</v>
      </c>
      <c r="S102">
        <f t="shared" si="129"/>
        <v>917</v>
      </c>
      <c r="T102">
        <f t="shared" si="130"/>
        <v>0</v>
      </c>
      <c r="U102">
        <f t="shared" si="131"/>
        <v>2.06</v>
      </c>
      <c r="V102">
        <f t="shared" si="132"/>
        <v>0</v>
      </c>
      <c r="W102">
        <f t="shared" si="133"/>
        <v>0</v>
      </c>
      <c r="X102">
        <f t="shared" si="134"/>
        <v>889</v>
      </c>
      <c r="Y102">
        <f t="shared" si="135"/>
        <v>468</v>
      </c>
      <c r="AA102">
        <v>92868902</v>
      </c>
      <c r="AB102">
        <f t="shared" si="136"/>
        <v>10.6</v>
      </c>
      <c r="AC102">
        <f t="shared" si="137"/>
        <v>0.38</v>
      </c>
      <c r="AD102">
        <f t="shared" si="138"/>
        <v>0</v>
      </c>
      <c r="AE102">
        <f t="shared" si="139"/>
        <v>0</v>
      </c>
      <c r="AF102">
        <f t="shared" si="140"/>
        <v>10.220000000000001</v>
      </c>
      <c r="AG102">
        <f t="shared" si="141"/>
        <v>0</v>
      </c>
      <c r="AH102">
        <f t="shared" si="142"/>
        <v>1.03</v>
      </c>
      <c r="AI102">
        <f t="shared" si="143"/>
        <v>0</v>
      </c>
      <c r="AJ102">
        <f t="shared" si="144"/>
        <v>0</v>
      </c>
      <c r="AK102">
        <v>10.6</v>
      </c>
      <c r="AL102">
        <v>0.38</v>
      </c>
      <c r="AM102">
        <v>0</v>
      </c>
      <c r="AN102">
        <v>0</v>
      </c>
      <c r="AO102">
        <v>10.220000000000001</v>
      </c>
      <c r="AP102">
        <v>0</v>
      </c>
      <c r="AQ102">
        <v>1.03</v>
      </c>
      <c r="AR102">
        <v>0</v>
      </c>
      <c r="AS102">
        <v>0</v>
      </c>
      <c r="AT102">
        <v>97</v>
      </c>
      <c r="AU102">
        <v>51</v>
      </c>
      <c r="AV102">
        <v>1</v>
      </c>
      <c r="AW102">
        <v>1</v>
      </c>
      <c r="AZ102">
        <v>1</v>
      </c>
      <c r="BA102">
        <v>44.85</v>
      </c>
      <c r="BB102">
        <v>15.72</v>
      </c>
      <c r="BC102">
        <v>9.92</v>
      </c>
      <c r="BD102" t="s">
        <v>6</v>
      </c>
      <c r="BE102" t="s">
        <v>6</v>
      </c>
      <c r="BF102" t="s">
        <v>6</v>
      </c>
      <c r="BG102" t="s">
        <v>6</v>
      </c>
      <c r="BH102">
        <v>0</v>
      </c>
      <c r="BI102">
        <v>2</v>
      </c>
      <c r="BJ102" t="s">
        <v>39</v>
      </c>
      <c r="BM102">
        <v>108001</v>
      </c>
      <c r="BN102">
        <v>0</v>
      </c>
      <c r="BO102" t="s">
        <v>6</v>
      </c>
      <c r="BP102">
        <v>0</v>
      </c>
      <c r="BQ102">
        <v>3</v>
      </c>
      <c r="BR102">
        <v>0</v>
      </c>
      <c r="BS102">
        <v>44.85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6</v>
      </c>
      <c r="BZ102">
        <v>97</v>
      </c>
      <c r="CA102">
        <v>51</v>
      </c>
      <c r="CB102" t="s">
        <v>6</v>
      </c>
      <c r="CE102">
        <v>0</v>
      </c>
      <c r="CF102">
        <v>0</v>
      </c>
      <c r="CG102">
        <v>0</v>
      </c>
      <c r="CM102">
        <v>0</v>
      </c>
      <c r="CN102" t="s">
        <v>6</v>
      </c>
      <c r="CO102">
        <v>0</v>
      </c>
      <c r="CP102">
        <f t="shared" si="145"/>
        <v>925</v>
      </c>
      <c r="CQ102">
        <f>AC102*BC102</f>
        <v>3.7696000000000001</v>
      </c>
      <c r="CR102">
        <f>(((ET102)*BB102-(EU102)*BS102)+AE102*BS102)</f>
        <v>0</v>
      </c>
      <c r="CS102">
        <f t="shared" si="146"/>
        <v>0</v>
      </c>
      <c r="CT102">
        <f t="shared" si="147"/>
        <v>458.36700000000002</v>
      </c>
      <c r="CU102">
        <f t="shared" si="148"/>
        <v>0</v>
      </c>
      <c r="CV102">
        <f t="shared" si="149"/>
        <v>1.03</v>
      </c>
      <c r="CW102">
        <f t="shared" si="150"/>
        <v>0</v>
      </c>
      <c r="CX102">
        <f t="shared" si="151"/>
        <v>0</v>
      </c>
      <c r="CY102">
        <f>(((S102+R102)*AT102)/100)</f>
        <v>889.49</v>
      </c>
      <c r="CZ102">
        <f>(((S102+R102)*AU102)/100)</f>
        <v>467.67</v>
      </c>
      <c r="DC102" t="s">
        <v>6</v>
      </c>
      <c r="DD102" t="s">
        <v>6</v>
      </c>
      <c r="DE102" t="s">
        <v>6</v>
      </c>
      <c r="DF102" t="s">
        <v>6</v>
      </c>
      <c r="DG102" t="s">
        <v>6</v>
      </c>
      <c r="DH102" t="s">
        <v>6</v>
      </c>
      <c r="DI102" t="s">
        <v>6</v>
      </c>
      <c r="DJ102" t="s">
        <v>6</v>
      </c>
      <c r="DK102" t="s">
        <v>6</v>
      </c>
      <c r="DL102" t="s">
        <v>6</v>
      </c>
      <c r="DM102" t="s">
        <v>6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21</v>
      </c>
      <c r="DW102" t="s">
        <v>21</v>
      </c>
      <c r="DX102">
        <v>1</v>
      </c>
      <c r="DZ102" t="s">
        <v>6</v>
      </c>
      <c r="EA102" t="s">
        <v>6</v>
      </c>
      <c r="EB102" t="s">
        <v>6</v>
      </c>
      <c r="EC102" t="s">
        <v>6</v>
      </c>
      <c r="EE102">
        <v>59670139</v>
      </c>
      <c r="EF102">
        <v>3</v>
      </c>
      <c r="EG102" t="s">
        <v>23</v>
      </c>
      <c r="EH102">
        <v>0</v>
      </c>
      <c r="EI102" t="s">
        <v>6</v>
      </c>
      <c r="EJ102">
        <v>2</v>
      </c>
      <c r="EK102">
        <v>108001</v>
      </c>
      <c r="EL102" t="s">
        <v>24</v>
      </c>
      <c r="EM102" t="s">
        <v>25</v>
      </c>
      <c r="EO102" t="s">
        <v>6</v>
      </c>
      <c r="EQ102">
        <v>0</v>
      </c>
      <c r="ER102">
        <v>10.6</v>
      </c>
      <c r="ES102">
        <v>0.38</v>
      </c>
      <c r="ET102">
        <v>0</v>
      </c>
      <c r="EU102">
        <v>0</v>
      </c>
      <c r="EV102">
        <v>10.220000000000001</v>
      </c>
      <c r="EW102">
        <v>1.03</v>
      </c>
      <c r="EX102">
        <v>0</v>
      </c>
      <c r="EY102">
        <v>0</v>
      </c>
      <c r="FQ102">
        <v>0</v>
      </c>
      <c r="FR102">
        <v>0</v>
      </c>
      <c r="FS102">
        <v>0</v>
      </c>
      <c r="FX102">
        <v>97</v>
      </c>
      <c r="FY102">
        <v>51</v>
      </c>
      <c r="GA102" t="s">
        <v>6</v>
      </c>
      <c r="GD102">
        <v>1</v>
      </c>
      <c r="GF102">
        <v>-1271320107</v>
      </c>
      <c r="GG102">
        <v>2</v>
      </c>
      <c r="GH102">
        <v>1</v>
      </c>
      <c r="GI102">
        <v>4</v>
      </c>
      <c r="GJ102">
        <v>0</v>
      </c>
      <c r="GK102">
        <v>0</v>
      </c>
      <c r="GL102">
        <f t="shared" si="152"/>
        <v>0</v>
      </c>
      <c r="GM102">
        <f t="shared" si="153"/>
        <v>2282</v>
      </c>
      <c r="GN102">
        <f t="shared" si="154"/>
        <v>0</v>
      </c>
      <c r="GO102">
        <f t="shared" si="155"/>
        <v>2282</v>
      </c>
      <c r="GP102">
        <f t="shared" si="156"/>
        <v>0</v>
      </c>
      <c r="GR102">
        <v>0</v>
      </c>
      <c r="GS102">
        <v>3</v>
      </c>
      <c r="GT102">
        <v>0</v>
      </c>
      <c r="GU102" t="s">
        <v>6</v>
      </c>
      <c r="GV102">
        <f t="shared" si="157"/>
        <v>0</v>
      </c>
      <c r="GW102">
        <v>1</v>
      </c>
      <c r="GX102">
        <f t="shared" si="158"/>
        <v>0</v>
      </c>
      <c r="HA102">
        <v>0</v>
      </c>
      <c r="HB102">
        <v>0</v>
      </c>
      <c r="HC102">
        <f t="shared" si="159"/>
        <v>0</v>
      </c>
      <c r="HE102" t="s">
        <v>6</v>
      </c>
      <c r="HF102" t="s">
        <v>6</v>
      </c>
      <c r="HM102" t="s">
        <v>6</v>
      </c>
      <c r="HN102" t="s">
        <v>26</v>
      </c>
      <c r="HO102" t="s">
        <v>27</v>
      </c>
      <c r="HP102" t="s">
        <v>24</v>
      </c>
      <c r="HQ102" t="s">
        <v>24</v>
      </c>
      <c r="HS102">
        <v>0</v>
      </c>
      <c r="IK102">
        <v>0</v>
      </c>
    </row>
    <row r="103" spans="1:245" x14ac:dyDescent="0.2">
      <c r="A103">
        <v>18</v>
      </c>
      <c r="B103">
        <v>1</v>
      </c>
      <c r="C103">
        <v>211</v>
      </c>
      <c r="E103" t="s">
        <v>324</v>
      </c>
      <c r="F103" t="s">
        <v>29</v>
      </c>
      <c r="G103" t="s">
        <v>325</v>
      </c>
      <c r="H103" t="str">
        <f>'1.Ведомость'!C108</f>
        <v>ШТ</v>
      </c>
      <c r="I103">
        <f>I102*J103</f>
        <v>2</v>
      </c>
      <c r="J103">
        <v>1</v>
      </c>
      <c r="K103">
        <v>1</v>
      </c>
      <c r="O103">
        <f t="shared" si="125"/>
        <v>923</v>
      </c>
      <c r="P103">
        <f t="shared" si="126"/>
        <v>923</v>
      </c>
      <c r="Q103">
        <f t="shared" si="127"/>
        <v>0</v>
      </c>
      <c r="R103">
        <f t="shared" si="128"/>
        <v>0</v>
      </c>
      <c r="S103">
        <f t="shared" si="129"/>
        <v>0</v>
      </c>
      <c r="T103">
        <f t="shared" si="130"/>
        <v>0</v>
      </c>
      <c r="U103">
        <f t="shared" si="131"/>
        <v>0</v>
      </c>
      <c r="V103">
        <f t="shared" si="132"/>
        <v>0</v>
      </c>
      <c r="W103">
        <f t="shared" si="133"/>
        <v>0</v>
      </c>
      <c r="X103">
        <f t="shared" si="134"/>
        <v>0</v>
      </c>
      <c r="Y103">
        <f t="shared" si="135"/>
        <v>0</v>
      </c>
      <c r="AA103">
        <v>92868902</v>
      </c>
      <c r="AB103">
        <f t="shared" si="136"/>
        <v>461.69</v>
      </c>
      <c r="AC103">
        <f t="shared" si="137"/>
        <v>461.69</v>
      </c>
      <c r="AD103">
        <f t="shared" si="138"/>
        <v>0</v>
      </c>
      <c r="AE103">
        <f t="shared" si="139"/>
        <v>0</v>
      </c>
      <c r="AF103">
        <f t="shared" si="140"/>
        <v>0</v>
      </c>
      <c r="AG103">
        <f t="shared" si="141"/>
        <v>0</v>
      </c>
      <c r="AH103">
        <f t="shared" si="142"/>
        <v>0</v>
      </c>
      <c r="AI103">
        <f t="shared" si="143"/>
        <v>0</v>
      </c>
      <c r="AJ103">
        <f t="shared" si="144"/>
        <v>0</v>
      </c>
      <c r="AK103">
        <v>461.69000000000005</v>
      </c>
      <c r="AL103">
        <v>461.69000000000005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6.43</v>
      </c>
      <c r="BD103" t="s">
        <v>6</v>
      </c>
      <c r="BE103" t="s">
        <v>6</v>
      </c>
      <c r="BF103" t="s">
        <v>6</v>
      </c>
      <c r="BG103" t="s">
        <v>6</v>
      </c>
      <c r="BH103">
        <v>3</v>
      </c>
      <c r="BI103">
        <v>3</v>
      </c>
      <c r="BJ103" t="s">
        <v>6</v>
      </c>
      <c r="BM103">
        <v>100</v>
      </c>
      <c r="BN103">
        <v>0</v>
      </c>
      <c r="BO103" t="s">
        <v>6</v>
      </c>
      <c r="BP103">
        <v>0</v>
      </c>
      <c r="BQ103">
        <v>5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6</v>
      </c>
      <c r="BZ103">
        <v>0</v>
      </c>
      <c r="CA103">
        <v>0</v>
      </c>
      <c r="CB103" t="s">
        <v>6</v>
      </c>
      <c r="CE103">
        <v>0</v>
      </c>
      <c r="CF103">
        <v>0</v>
      </c>
      <c r="CG103">
        <v>0</v>
      </c>
      <c r="CM103">
        <v>0</v>
      </c>
      <c r="CN103" t="s">
        <v>6</v>
      </c>
      <c r="CO103">
        <v>0</v>
      </c>
      <c r="CP103">
        <f t="shared" si="145"/>
        <v>923</v>
      </c>
      <c r="CQ103">
        <f>AC103</f>
        <v>461.69</v>
      </c>
      <c r="CR103">
        <f>(((ET103)-(EU103)*BS103)+AE103*BS103)</f>
        <v>0</v>
      </c>
      <c r="CS103">
        <f t="shared" si="146"/>
        <v>0</v>
      </c>
      <c r="CT103">
        <f t="shared" si="147"/>
        <v>0</v>
      </c>
      <c r="CU103">
        <f t="shared" si="148"/>
        <v>0</v>
      </c>
      <c r="CV103">
        <f t="shared" si="149"/>
        <v>0</v>
      </c>
      <c r="CW103">
        <f t="shared" si="150"/>
        <v>0</v>
      </c>
      <c r="CX103">
        <f t="shared" si="151"/>
        <v>0</v>
      </c>
      <c r="CY103">
        <f>0</f>
        <v>0</v>
      </c>
      <c r="CZ103">
        <f>0</f>
        <v>0</v>
      </c>
      <c r="DC103" t="s">
        <v>6</v>
      </c>
      <c r="DD103" t="s">
        <v>6</v>
      </c>
      <c r="DE103" t="s">
        <v>6</v>
      </c>
      <c r="DF103" t="s">
        <v>6</v>
      </c>
      <c r="DG103" t="s">
        <v>6</v>
      </c>
      <c r="DH103" t="s">
        <v>6</v>
      </c>
      <c r="DI103" t="s">
        <v>6</v>
      </c>
      <c r="DJ103" t="s">
        <v>6</v>
      </c>
      <c r="DK103" t="s">
        <v>6</v>
      </c>
      <c r="DL103" t="s">
        <v>6</v>
      </c>
      <c r="DM103" t="s">
        <v>6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21</v>
      </c>
      <c r="DW103" t="s">
        <v>21</v>
      </c>
      <c r="DX103">
        <v>1</v>
      </c>
      <c r="DZ103" t="s">
        <v>6</v>
      </c>
      <c r="EA103" t="s">
        <v>6</v>
      </c>
      <c r="EB103" t="s">
        <v>6</v>
      </c>
      <c r="EC103" t="s">
        <v>6</v>
      </c>
      <c r="EE103">
        <v>59670543</v>
      </c>
      <c r="EF103">
        <v>5</v>
      </c>
      <c r="EG103" t="s">
        <v>42</v>
      </c>
      <c r="EH103">
        <v>0</v>
      </c>
      <c r="EI103" t="s">
        <v>6</v>
      </c>
      <c r="EJ103">
        <v>3</v>
      </c>
      <c r="EK103">
        <v>100</v>
      </c>
      <c r="EL103" t="s">
        <v>43</v>
      </c>
      <c r="EM103" t="s">
        <v>44</v>
      </c>
      <c r="EO103" t="s">
        <v>6</v>
      </c>
      <c r="EQ103">
        <v>0</v>
      </c>
      <c r="ER103">
        <v>461.69000000000005</v>
      </c>
      <c r="ES103">
        <v>461.69000000000005</v>
      </c>
      <c r="ET103">
        <v>0</v>
      </c>
      <c r="EU103">
        <v>0</v>
      </c>
      <c r="EV103">
        <v>0</v>
      </c>
      <c r="EW103">
        <v>0</v>
      </c>
      <c r="EX103">
        <v>0</v>
      </c>
      <c r="EZ103">
        <v>5</v>
      </c>
      <c r="FC103">
        <v>0</v>
      </c>
      <c r="FD103">
        <v>18</v>
      </c>
      <c r="FF103">
        <v>442.5</v>
      </c>
      <c r="FQ103">
        <v>0</v>
      </c>
      <c r="FR103">
        <f>P103</f>
        <v>923</v>
      </c>
      <c r="FS103">
        <v>0</v>
      </c>
      <c r="FX103">
        <v>0</v>
      </c>
      <c r="FY103">
        <v>0</v>
      </c>
      <c r="GA103" t="s">
        <v>326</v>
      </c>
      <c r="GD103">
        <v>1</v>
      </c>
      <c r="GF103">
        <v>-700233090</v>
      </c>
      <c r="GG103">
        <v>2</v>
      </c>
      <c r="GH103">
        <v>3</v>
      </c>
      <c r="GI103">
        <v>4</v>
      </c>
      <c r="GJ103">
        <v>0</v>
      </c>
      <c r="GK103">
        <v>0</v>
      </c>
      <c r="GL103">
        <f t="shared" si="152"/>
        <v>0</v>
      </c>
      <c r="GM103">
        <f t="shared" si="153"/>
        <v>923</v>
      </c>
      <c r="GN103">
        <f t="shared" si="154"/>
        <v>0</v>
      </c>
      <c r="GO103">
        <f t="shared" si="155"/>
        <v>0</v>
      </c>
      <c r="GP103">
        <f t="shared" si="156"/>
        <v>0</v>
      </c>
      <c r="GR103">
        <v>1</v>
      </c>
      <c r="GS103">
        <v>1</v>
      </c>
      <c r="GT103">
        <v>0</v>
      </c>
      <c r="GU103" t="s">
        <v>6</v>
      </c>
      <c r="GV103">
        <f t="shared" si="157"/>
        <v>0</v>
      </c>
      <c r="GW103">
        <v>1</v>
      </c>
      <c r="GX103">
        <f t="shared" si="158"/>
        <v>0</v>
      </c>
      <c r="HA103">
        <v>0</v>
      </c>
      <c r="HB103">
        <v>0</v>
      </c>
      <c r="HC103">
        <f t="shared" si="159"/>
        <v>0</v>
      </c>
      <c r="HE103" t="s">
        <v>35</v>
      </c>
      <c r="HF103" t="s">
        <v>46</v>
      </c>
      <c r="HH103">
        <f>ROUND(AC103*I103,0)</f>
        <v>923</v>
      </c>
      <c r="HM103" t="s">
        <v>6</v>
      </c>
      <c r="HN103" t="s">
        <v>6</v>
      </c>
      <c r="HO103" t="s">
        <v>6</v>
      </c>
      <c r="HP103" t="s">
        <v>6</v>
      </c>
      <c r="HQ103" t="s">
        <v>6</v>
      </c>
      <c r="HS103">
        <v>0</v>
      </c>
      <c r="IK103">
        <v>0</v>
      </c>
    </row>
    <row r="104" spans="1:245" x14ac:dyDescent="0.2">
      <c r="A104">
        <v>17</v>
      </c>
      <c r="B104">
        <v>1</v>
      </c>
      <c r="C104">
        <f>ROW(SmtRes!A218)</f>
        <v>218</v>
      </c>
      <c r="D104">
        <f>ROW(EtalonRes!A173)</f>
        <v>173</v>
      </c>
      <c r="E104" t="s">
        <v>327</v>
      </c>
      <c r="F104" t="s">
        <v>328</v>
      </c>
      <c r="G104" t="s">
        <v>329</v>
      </c>
      <c r="H104" t="s">
        <v>21</v>
      </c>
      <c r="I104">
        <v>1</v>
      </c>
      <c r="J104">
        <v>0</v>
      </c>
      <c r="K104">
        <v>1</v>
      </c>
      <c r="O104">
        <f t="shared" si="125"/>
        <v>344</v>
      </c>
      <c r="P104">
        <f t="shared" si="126"/>
        <v>5</v>
      </c>
      <c r="Q104">
        <f t="shared" si="127"/>
        <v>28</v>
      </c>
      <c r="R104">
        <f t="shared" si="128"/>
        <v>12</v>
      </c>
      <c r="S104">
        <f t="shared" si="129"/>
        <v>311</v>
      </c>
      <c r="T104">
        <f t="shared" si="130"/>
        <v>0</v>
      </c>
      <c r="U104">
        <f t="shared" si="131"/>
        <v>0.7</v>
      </c>
      <c r="V104">
        <f t="shared" si="132"/>
        <v>0.02</v>
      </c>
      <c r="W104">
        <f t="shared" si="133"/>
        <v>0</v>
      </c>
      <c r="X104">
        <f t="shared" si="134"/>
        <v>313</v>
      </c>
      <c r="Y104">
        <f t="shared" si="135"/>
        <v>165</v>
      </c>
      <c r="AA104">
        <v>92868902</v>
      </c>
      <c r="AB104">
        <f t="shared" si="136"/>
        <v>9.26</v>
      </c>
      <c r="AC104">
        <f t="shared" si="137"/>
        <v>0.51</v>
      </c>
      <c r="AD104">
        <f t="shared" si="138"/>
        <v>1.81</v>
      </c>
      <c r="AE104">
        <f t="shared" si="139"/>
        <v>0.26</v>
      </c>
      <c r="AF104">
        <f t="shared" si="140"/>
        <v>6.94</v>
      </c>
      <c r="AG104">
        <f t="shared" si="141"/>
        <v>0</v>
      </c>
      <c r="AH104">
        <f t="shared" si="142"/>
        <v>0.7</v>
      </c>
      <c r="AI104">
        <f t="shared" si="143"/>
        <v>0.02</v>
      </c>
      <c r="AJ104">
        <f t="shared" si="144"/>
        <v>0</v>
      </c>
      <c r="AK104">
        <v>9.26</v>
      </c>
      <c r="AL104">
        <v>0.51</v>
      </c>
      <c r="AM104">
        <v>1.81</v>
      </c>
      <c r="AN104">
        <v>0.26</v>
      </c>
      <c r="AO104">
        <v>6.94</v>
      </c>
      <c r="AP104">
        <v>0</v>
      </c>
      <c r="AQ104">
        <v>0.7</v>
      </c>
      <c r="AR104">
        <v>0.02</v>
      </c>
      <c r="AS104">
        <v>0</v>
      </c>
      <c r="AT104">
        <v>97</v>
      </c>
      <c r="AU104">
        <v>51</v>
      </c>
      <c r="AV104">
        <v>1</v>
      </c>
      <c r="AW104">
        <v>1</v>
      </c>
      <c r="AZ104">
        <v>1</v>
      </c>
      <c r="BA104">
        <v>44.85</v>
      </c>
      <c r="BB104">
        <v>15.72</v>
      </c>
      <c r="BC104">
        <v>9.92</v>
      </c>
      <c r="BD104" t="s">
        <v>6</v>
      </c>
      <c r="BE104" t="s">
        <v>6</v>
      </c>
      <c r="BF104" t="s">
        <v>6</v>
      </c>
      <c r="BG104" t="s">
        <v>6</v>
      </c>
      <c r="BH104">
        <v>0</v>
      </c>
      <c r="BI104">
        <v>2</v>
      </c>
      <c r="BJ104" t="s">
        <v>330</v>
      </c>
      <c r="BM104">
        <v>108001</v>
      </c>
      <c r="BN104">
        <v>0</v>
      </c>
      <c r="BO104" t="s">
        <v>6</v>
      </c>
      <c r="BP104">
        <v>0</v>
      </c>
      <c r="BQ104">
        <v>3</v>
      </c>
      <c r="BR104">
        <v>0</v>
      </c>
      <c r="BS104">
        <v>44.85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6</v>
      </c>
      <c r="BZ104">
        <v>97</v>
      </c>
      <c r="CA104">
        <v>51</v>
      </c>
      <c r="CB104" t="s">
        <v>6</v>
      </c>
      <c r="CE104">
        <v>0</v>
      </c>
      <c r="CF104">
        <v>0</v>
      </c>
      <c r="CG104">
        <v>0</v>
      </c>
      <c r="CM104">
        <v>0</v>
      </c>
      <c r="CN104" t="s">
        <v>6</v>
      </c>
      <c r="CO104">
        <v>0</v>
      </c>
      <c r="CP104">
        <f t="shared" si="145"/>
        <v>344</v>
      </c>
      <c r="CQ104">
        <f>AC104*BC104</f>
        <v>5.0591999999999997</v>
      </c>
      <c r="CR104">
        <f>(((ET104)*BB104-(EU104)*BS104)+AE104*BS104)</f>
        <v>28.453200000000002</v>
      </c>
      <c r="CS104">
        <f t="shared" si="146"/>
        <v>11.661000000000001</v>
      </c>
      <c r="CT104">
        <f t="shared" si="147"/>
        <v>311.25900000000001</v>
      </c>
      <c r="CU104">
        <f t="shared" si="148"/>
        <v>0</v>
      </c>
      <c r="CV104">
        <f t="shared" si="149"/>
        <v>0.7</v>
      </c>
      <c r="CW104">
        <f t="shared" si="150"/>
        <v>0.02</v>
      </c>
      <c r="CX104">
        <f t="shared" si="151"/>
        <v>0</v>
      </c>
      <c r="CY104">
        <f>(((S104+R104)*AT104)/100)</f>
        <v>313.31</v>
      </c>
      <c r="CZ104">
        <f>(((S104+R104)*AU104)/100)</f>
        <v>164.73</v>
      </c>
      <c r="DC104" t="s">
        <v>6</v>
      </c>
      <c r="DD104" t="s">
        <v>6</v>
      </c>
      <c r="DE104" t="s">
        <v>6</v>
      </c>
      <c r="DF104" t="s">
        <v>6</v>
      </c>
      <c r="DG104" t="s">
        <v>6</v>
      </c>
      <c r="DH104" t="s">
        <v>6</v>
      </c>
      <c r="DI104" t="s">
        <v>6</v>
      </c>
      <c r="DJ104" t="s">
        <v>6</v>
      </c>
      <c r="DK104" t="s">
        <v>6</v>
      </c>
      <c r="DL104" t="s">
        <v>6</v>
      </c>
      <c r="DM104" t="s">
        <v>6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21</v>
      </c>
      <c r="DW104" t="s">
        <v>21</v>
      </c>
      <c r="DX104">
        <v>1</v>
      </c>
      <c r="DZ104" t="s">
        <v>6</v>
      </c>
      <c r="EA104" t="s">
        <v>6</v>
      </c>
      <c r="EB104" t="s">
        <v>6</v>
      </c>
      <c r="EC104" t="s">
        <v>6</v>
      </c>
      <c r="EE104">
        <v>59670139</v>
      </c>
      <c r="EF104">
        <v>3</v>
      </c>
      <c r="EG104" t="s">
        <v>23</v>
      </c>
      <c r="EH104">
        <v>0</v>
      </c>
      <c r="EI104" t="s">
        <v>6</v>
      </c>
      <c r="EJ104">
        <v>2</v>
      </c>
      <c r="EK104">
        <v>108001</v>
      </c>
      <c r="EL104" t="s">
        <v>24</v>
      </c>
      <c r="EM104" t="s">
        <v>25</v>
      </c>
      <c r="EO104" t="s">
        <v>6</v>
      </c>
      <c r="EQ104">
        <v>0</v>
      </c>
      <c r="ER104">
        <v>9.26</v>
      </c>
      <c r="ES104">
        <v>0.51</v>
      </c>
      <c r="ET104">
        <v>1.81</v>
      </c>
      <c r="EU104">
        <v>0.26</v>
      </c>
      <c r="EV104">
        <v>6.94</v>
      </c>
      <c r="EW104">
        <v>0.7</v>
      </c>
      <c r="EX104">
        <v>0.02</v>
      </c>
      <c r="EY104">
        <v>0</v>
      </c>
      <c r="FQ104">
        <v>0</v>
      </c>
      <c r="FR104">
        <v>0</v>
      </c>
      <c r="FS104">
        <v>0</v>
      </c>
      <c r="FX104">
        <v>97</v>
      </c>
      <c r="FY104">
        <v>51</v>
      </c>
      <c r="GA104" t="s">
        <v>6</v>
      </c>
      <c r="GD104">
        <v>1</v>
      </c>
      <c r="GF104">
        <v>-679869710</v>
      </c>
      <c r="GG104">
        <v>2</v>
      </c>
      <c r="GH104">
        <v>1</v>
      </c>
      <c r="GI104">
        <v>4</v>
      </c>
      <c r="GJ104">
        <v>0</v>
      </c>
      <c r="GK104">
        <v>0</v>
      </c>
      <c r="GL104">
        <f t="shared" si="152"/>
        <v>0</v>
      </c>
      <c r="GM104">
        <f t="shared" si="153"/>
        <v>822</v>
      </c>
      <c r="GN104">
        <f t="shared" si="154"/>
        <v>0</v>
      </c>
      <c r="GO104">
        <f t="shared" si="155"/>
        <v>822</v>
      </c>
      <c r="GP104">
        <f t="shared" si="156"/>
        <v>0</v>
      </c>
      <c r="GR104">
        <v>0</v>
      </c>
      <c r="GS104">
        <v>3</v>
      </c>
      <c r="GT104">
        <v>0</v>
      </c>
      <c r="GU104" t="s">
        <v>6</v>
      </c>
      <c r="GV104">
        <f t="shared" si="157"/>
        <v>0</v>
      </c>
      <c r="GW104">
        <v>1</v>
      </c>
      <c r="GX104">
        <f t="shared" si="158"/>
        <v>0</v>
      </c>
      <c r="HA104">
        <v>0</v>
      </c>
      <c r="HB104">
        <v>0</v>
      </c>
      <c r="HC104">
        <f t="shared" si="159"/>
        <v>0</v>
      </c>
      <c r="HE104" t="s">
        <v>6</v>
      </c>
      <c r="HF104" t="s">
        <v>6</v>
      </c>
      <c r="HM104" t="s">
        <v>6</v>
      </c>
      <c r="HN104" t="s">
        <v>26</v>
      </c>
      <c r="HO104" t="s">
        <v>27</v>
      </c>
      <c r="HP104" t="s">
        <v>24</v>
      </c>
      <c r="HQ104" t="s">
        <v>24</v>
      </c>
      <c r="HS104">
        <v>0</v>
      </c>
      <c r="IK104">
        <v>0</v>
      </c>
    </row>
    <row r="105" spans="1:245" x14ac:dyDescent="0.2">
      <c r="A105">
        <v>18</v>
      </c>
      <c r="B105">
        <v>1</v>
      </c>
      <c r="C105">
        <v>217</v>
      </c>
      <c r="E105" t="s">
        <v>331</v>
      </c>
      <c r="F105" t="s">
        <v>332</v>
      </c>
      <c r="G105" t="s">
        <v>333</v>
      </c>
      <c r="H105" t="str">
        <f>'1.Ведомость'!C110</f>
        <v>ШТ</v>
      </c>
      <c r="I105">
        <f>I104*J105</f>
        <v>1</v>
      </c>
      <c r="J105">
        <v>1</v>
      </c>
      <c r="K105">
        <v>1</v>
      </c>
      <c r="O105">
        <f t="shared" si="125"/>
        <v>16923</v>
      </c>
      <c r="P105">
        <f t="shared" si="126"/>
        <v>16923</v>
      </c>
      <c r="Q105">
        <f t="shared" si="127"/>
        <v>0</v>
      </c>
      <c r="R105">
        <f t="shared" si="128"/>
        <v>0</v>
      </c>
      <c r="S105">
        <f t="shared" si="129"/>
        <v>0</v>
      </c>
      <c r="T105">
        <f t="shared" si="130"/>
        <v>0</v>
      </c>
      <c r="U105">
        <f t="shared" si="131"/>
        <v>0</v>
      </c>
      <c r="V105">
        <f t="shared" si="132"/>
        <v>0</v>
      </c>
      <c r="W105">
        <f t="shared" si="133"/>
        <v>0</v>
      </c>
      <c r="X105">
        <f t="shared" si="134"/>
        <v>0</v>
      </c>
      <c r="Y105">
        <f t="shared" si="135"/>
        <v>0</v>
      </c>
      <c r="AA105">
        <v>92868902</v>
      </c>
      <c r="AB105">
        <f t="shared" si="136"/>
        <v>2631.91</v>
      </c>
      <c r="AC105">
        <f t="shared" si="137"/>
        <v>2631.91</v>
      </c>
      <c r="AD105">
        <f t="shared" si="138"/>
        <v>0</v>
      </c>
      <c r="AE105">
        <f t="shared" si="139"/>
        <v>0</v>
      </c>
      <c r="AF105">
        <f t="shared" si="140"/>
        <v>0</v>
      </c>
      <c r="AG105">
        <f t="shared" si="141"/>
        <v>0</v>
      </c>
      <c r="AH105">
        <f t="shared" si="142"/>
        <v>0</v>
      </c>
      <c r="AI105">
        <f t="shared" si="143"/>
        <v>0</v>
      </c>
      <c r="AJ105">
        <f t="shared" si="144"/>
        <v>0</v>
      </c>
      <c r="AK105">
        <v>2631.91</v>
      </c>
      <c r="AL105">
        <v>2631.91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6.43</v>
      </c>
      <c r="BD105" t="s">
        <v>6</v>
      </c>
      <c r="BE105" t="s">
        <v>6</v>
      </c>
      <c r="BF105" t="s">
        <v>6</v>
      </c>
      <c r="BG105" t="s">
        <v>6</v>
      </c>
      <c r="BH105">
        <v>3</v>
      </c>
      <c r="BI105">
        <v>3</v>
      </c>
      <c r="BJ105" t="s">
        <v>334</v>
      </c>
      <c r="BM105">
        <v>600001</v>
      </c>
      <c r="BN105">
        <v>0</v>
      </c>
      <c r="BO105" t="s">
        <v>6</v>
      </c>
      <c r="BP105">
        <v>0</v>
      </c>
      <c r="BQ105">
        <v>5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6</v>
      </c>
      <c r="BZ105">
        <v>0</v>
      </c>
      <c r="CA105">
        <v>0</v>
      </c>
      <c r="CB105" t="s">
        <v>6</v>
      </c>
      <c r="CE105">
        <v>0</v>
      </c>
      <c r="CF105">
        <v>0</v>
      </c>
      <c r="CG105">
        <v>0</v>
      </c>
      <c r="CM105">
        <v>0</v>
      </c>
      <c r="CN105" t="s">
        <v>6</v>
      </c>
      <c r="CO105">
        <v>0</v>
      </c>
      <c r="CP105">
        <f t="shared" si="145"/>
        <v>16923</v>
      </c>
      <c r="CQ105">
        <f>AC105*BC105</f>
        <v>16923.181299999997</v>
      </c>
      <c r="CR105">
        <f>(((ET105)*BB105-(EU105)*BS105)+AE105*BS105)</f>
        <v>0</v>
      </c>
      <c r="CS105">
        <f t="shared" si="146"/>
        <v>0</v>
      </c>
      <c r="CT105">
        <f t="shared" si="147"/>
        <v>0</v>
      </c>
      <c r="CU105">
        <f t="shared" si="148"/>
        <v>0</v>
      </c>
      <c r="CV105">
        <f t="shared" si="149"/>
        <v>0</v>
      </c>
      <c r="CW105">
        <f t="shared" si="150"/>
        <v>0</v>
      </c>
      <c r="CX105">
        <f t="shared" si="151"/>
        <v>0</v>
      </c>
      <c r="CY105">
        <f>0</f>
        <v>0</v>
      </c>
      <c r="CZ105">
        <f>0</f>
        <v>0</v>
      </c>
      <c r="DC105" t="s">
        <v>6</v>
      </c>
      <c r="DD105" t="s">
        <v>6</v>
      </c>
      <c r="DE105" t="s">
        <v>6</v>
      </c>
      <c r="DF105" t="s">
        <v>6</v>
      </c>
      <c r="DG105" t="s">
        <v>6</v>
      </c>
      <c r="DH105" t="s">
        <v>6</v>
      </c>
      <c r="DI105" t="s">
        <v>6</v>
      </c>
      <c r="DJ105" t="s">
        <v>6</v>
      </c>
      <c r="DK105" t="s">
        <v>6</v>
      </c>
      <c r="DL105" t="s">
        <v>6</v>
      </c>
      <c r="DM105" t="s">
        <v>6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21</v>
      </c>
      <c r="DW105" t="s">
        <v>21</v>
      </c>
      <c r="DX105">
        <v>1</v>
      </c>
      <c r="DZ105" t="s">
        <v>6</v>
      </c>
      <c r="EA105" t="s">
        <v>6</v>
      </c>
      <c r="EB105" t="s">
        <v>6</v>
      </c>
      <c r="EC105" t="s">
        <v>6</v>
      </c>
      <c r="EE105">
        <v>59670230</v>
      </c>
      <c r="EF105">
        <v>5</v>
      </c>
      <c r="EG105" t="s">
        <v>42</v>
      </c>
      <c r="EH105">
        <v>0</v>
      </c>
      <c r="EI105" t="s">
        <v>6</v>
      </c>
      <c r="EJ105">
        <v>3</v>
      </c>
      <c r="EK105">
        <v>600001</v>
      </c>
      <c r="EL105" t="s">
        <v>335</v>
      </c>
      <c r="EM105" t="s">
        <v>336</v>
      </c>
      <c r="EO105" t="s">
        <v>6</v>
      </c>
      <c r="EQ105">
        <v>0</v>
      </c>
      <c r="ER105">
        <v>2631.91</v>
      </c>
      <c r="ES105">
        <v>2631.91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f>P105</f>
        <v>16923</v>
      </c>
      <c r="FS105">
        <v>0</v>
      </c>
      <c r="FX105">
        <v>0</v>
      </c>
      <c r="FY105">
        <v>0</v>
      </c>
      <c r="GA105" t="s">
        <v>6</v>
      </c>
      <c r="GD105">
        <v>1</v>
      </c>
      <c r="GF105">
        <v>577886140</v>
      </c>
      <c r="GG105">
        <v>2</v>
      </c>
      <c r="GH105">
        <v>1</v>
      </c>
      <c r="GI105">
        <v>4</v>
      </c>
      <c r="GJ105">
        <v>0</v>
      </c>
      <c r="GK105">
        <v>0</v>
      </c>
      <c r="GL105">
        <f t="shared" si="152"/>
        <v>0</v>
      </c>
      <c r="GM105">
        <f t="shared" si="153"/>
        <v>16923</v>
      </c>
      <c r="GN105">
        <f t="shared" si="154"/>
        <v>0</v>
      </c>
      <c r="GO105">
        <f t="shared" si="155"/>
        <v>0</v>
      </c>
      <c r="GP105">
        <f t="shared" si="156"/>
        <v>0</v>
      </c>
      <c r="GR105">
        <v>0</v>
      </c>
      <c r="GS105">
        <v>3</v>
      </c>
      <c r="GT105">
        <v>0</v>
      </c>
      <c r="GU105" t="s">
        <v>6</v>
      </c>
      <c r="GV105">
        <f t="shared" si="157"/>
        <v>0</v>
      </c>
      <c r="GW105">
        <v>1</v>
      </c>
      <c r="GX105">
        <f t="shared" si="158"/>
        <v>0</v>
      </c>
      <c r="HA105">
        <v>0</v>
      </c>
      <c r="HB105">
        <v>0</v>
      </c>
      <c r="HC105">
        <f t="shared" si="159"/>
        <v>0</v>
      </c>
      <c r="HE105" t="s">
        <v>6</v>
      </c>
      <c r="HF105" t="s">
        <v>6</v>
      </c>
      <c r="HM105" t="s">
        <v>6</v>
      </c>
      <c r="HN105" t="s">
        <v>6</v>
      </c>
      <c r="HO105" t="s">
        <v>6</v>
      </c>
      <c r="HP105" t="s">
        <v>6</v>
      </c>
      <c r="HQ105" t="s">
        <v>6</v>
      </c>
      <c r="HS105">
        <v>0</v>
      </c>
      <c r="IK105">
        <v>0</v>
      </c>
    </row>
    <row r="106" spans="1:245" x14ac:dyDescent="0.2">
      <c r="A106">
        <v>17</v>
      </c>
      <c r="B106">
        <v>1</v>
      </c>
      <c r="C106">
        <f>ROW(SmtRes!A228)</f>
        <v>228</v>
      </c>
      <c r="D106">
        <f>ROW(EtalonRes!A182)</f>
        <v>182</v>
      </c>
      <c r="E106" t="s">
        <v>337</v>
      </c>
      <c r="F106" t="s">
        <v>96</v>
      </c>
      <c r="G106" t="s">
        <v>97</v>
      </c>
      <c r="H106" t="s">
        <v>73</v>
      </c>
      <c r="I106">
        <v>0.05</v>
      </c>
      <c r="J106">
        <v>0</v>
      </c>
      <c r="K106">
        <v>0.05</v>
      </c>
      <c r="O106">
        <f t="shared" si="125"/>
        <v>121</v>
      </c>
      <c r="P106">
        <f t="shared" si="126"/>
        <v>5</v>
      </c>
      <c r="Q106">
        <f t="shared" si="127"/>
        <v>37</v>
      </c>
      <c r="R106">
        <f t="shared" si="128"/>
        <v>35</v>
      </c>
      <c r="S106">
        <f t="shared" si="129"/>
        <v>79</v>
      </c>
      <c r="T106">
        <f t="shared" si="130"/>
        <v>0</v>
      </c>
      <c r="U106">
        <f t="shared" si="131"/>
        <v>0.188</v>
      </c>
      <c r="V106">
        <f t="shared" si="132"/>
        <v>7.8E-2</v>
      </c>
      <c r="W106">
        <f t="shared" si="133"/>
        <v>0</v>
      </c>
      <c r="X106">
        <f t="shared" si="134"/>
        <v>111</v>
      </c>
      <c r="Y106">
        <f t="shared" si="135"/>
        <v>58</v>
      </c>
      <c r="AA106">
        <v>92868902</v>
      </c>
      <c r="AB106">
        <f t="shared" si="136"/>
        <v>93.18</v>
      </c>
      <c r="AC106">
        <f t="shared" si="137"/>
        <v>10.45</v>
      </c>
      <c r="AD106">
        <f t="shared" si="138"/>
        <v>47.39</v>
      </c>
      <c r="AE106">
        <f t="shared" si="139"/>
        <v>15.75</v>
      </c>
      <c r="AF106">
        <f t="shared" si="140"/>
        <v>35.340000000000003</v>
      </c>
      <c r="AG106">
        <f t="shared" si="141"/>
        <v>0</v>
      </c>
      <c r="AH106">
        <f t="shared" si="142"/>
        <v>3.76</v>
      </c>
      <c r="AI106">
        <f t="shared" si="143"/>
        <v>1.56</v>
      </c>
      <c r="AJ106">
        <f t="shared" si="144"/>
        <v>0</v>
      </c>
      <c r="AK106">
        <v>93.18</v>
      </c>
      <c r="AL106">
        <v>10.45</v>
      </c>
      <c r="AM106">
        <v>47.39</v>
      </c>
      <c r="AN106">
        <v>15.75</v>
      </c>
      <c r="AO106">
        <v>35.340000000000003</v>
      </c>
      <c r="AP106">
        <v>0</v>
      </c>
      <c r="AQ106">
        <v>3.76</v>
      </c>
      <c r="AR106">
        <v>1.56</v>
      </c>
      <c r="AS106">
        <v>0</v>
      </c>
      <c r="AT106">
        <v>97</v>
      </c>
      <c r="AU106">
        <v>51</v>
      </c>
      <c r="AV106">
        <v>1</v>
      </c>
      <c r="AW106">
        <v>1</v>
      </c>
      <c r="AZ106">
        <v>1</v>
      </c>
      <c r="BA106">
        <v>44.85</v>
      </c>
      <c r="BB106">
        <v>15.72</v>
      </c>
      <c r="BC106">
        <v>9.92</v>
      </c>
      <c r="BD106" t="s">
        <v>6</v>
      </c>
      <c r="BE106" t="s">
        <v>6</v>
      </c>
      <c r="BF106" t="s">
        <v>6</v>
      </c>
      <c r="BG106" t="s">
        <v>6</v>
      </c>
      <c r="BH106">
        <v>0</v>
      </c>
      <c r="BI106">
        <v>2</v>
      </c>
      <c r="BJ106" t="s">
        <v>98</v>
      </c>
      <c r="BM106">
        <v>108001</v>
      </c>
      <c r="BN106">
        <v>0</v>
      </c>
      <c r="BO106" t="s">
        <v>6</v>
      </c>
      <c r="BP106">
        <v>0</v>
      </c>
      <c r="BQ106">
        <v>3</v>
      </c>
      <c r="BR106">
        <v>0</v>
      </c>
      <c r="BS106">
        <v>44.85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6</v>
      </c>
      <c r="BZ106">
        <v>97</v>
      </c>
      <c r="CA106">
        <v>51</v>
      </c>
      <c r="CB106" t="s">
        <v>6</v>
      </c>
      <c r="CE106">
        <v>0</v>
      </c>
      <c r="CF106">
        <v>0</v>
      </c>
      <c r="CG106">
        <v>0</v>
      </c>
      <c r="CM106">
        <v>0</v>
      </c>
      <c r="CN106" t="s">
        <v>6</v>
      </c>
      <c r="CO106">
        <v>0</v>
      </c>
      <c r="CP106">
        <f t="shared" si="145"/>
        <v>121</v>
      </c>
      <c r="CQ106">
        <f>AC106*BC106</f>
        <v>103.66399999999999</v>
      </c>
      <c r="CR106">
        <f>(((ET106)*BB106-(EU106)*BS106)+AE106*BS106)</f>
        <v>744.97080000000005</v>
      </c>
      <c r="CS106">
        <f t="shared" si="146"/>
        <v>706.38750000000005</v>
      </c>
      <c r="CT106">
        <f t="shared" si="147"/>
        <v>1584.9990000000003</v>
      </c>
      <c r="CU106">
        <f t="shared" si="148"/>
        <v>0</v>
      </c>
      <c r="CV106">
        <f t="shared" si="149"/>
        <v>3.76</v>
      </c>
      <c r="CW106">
        <f t="shared" si="150"/>
        <v>1.56</v>
      </c>
      <c r="CX106">
        <f t="shared" si="151"/>
        <v>0</v>
      </c>
      <c r="CY106">
        <f>(((S106+R106)*AT106)/100)</f>
        <v>110.58</v>
      </c>
      <c r="CZ106">
        <f>(((S106+R106)*AU106)/100)</f>
        <v>58.14</v>
      </c>
      <c r="DC106" t="s">
        <v>6</v>
      </c>
      <c r="DD106" t="s">
        <v>6</v>
      </c>
      <c r="DE106" t="s">
        <v>6</v>
      </c>
      <c r="DF106" t="s">
        <v>6</v>
      </c>
      <c r="DG106" t="s">
        <v>6</v>
      </c>
      <c r="DH106" t="s">
        <v>6</v>
      </c>
      <c r="DI106" t="s">
        <v>6</v>
      </c>
      <c r="DJ106" t="s">
        <v>6</v>
      </c>
      <c r="DK106" t="s">
        <v>6</v>
      </c>
      <c r="DL106" t="s">
        <v>6</v>
      </c>
      <c r="DM106" t="s">
        <v>6</v>
      </c>
      <c r="DN106">
        <v>0</v>
      </c>
      <c r="DO106">
        <v>0</v>
      </c>
      <c r="DP106">
        <v>1</v>
      </c>
      <c r="DQ106">
        <v>1</v>
      </c>
      <c r="DU106">
        <v>1003</v>
      </c>
      <c r="DV106" t="s">
        <v>73</v>
      </c>
      <c r="DW106" t="s">
        <v>73</v>
      </c>
      <c r="DX106">
        <v>100</v>
      </c>
      <c r="DZ106" t="s">
        <v>6</v>
      </c>
      <c r="EA106" t="s">
        <v>6</v>
      </c>
      <c r="EB106" t="s">
        <v>6</v>
      </c>
      <c r="EC106" t="s">
        <v>6</v>
      </c>
      <c r="EE106">
        <v>59670139</v>
      </c>
      <c r="EF106">
        <v>3</v>
      </c>
      <c r="EG106" t="s">
        <v>23</v>
      </c>
      <c r="EH106">
        <v>0</v>
      </c>
      <c r="EI106" t="s">
        <v>6</v>
      </c>
      <c r="EJ106">
        <v>2</v>
      </c>
      <c r="EK106">
        <v>108001</v>
      </c>
      <c r="EL106" t="s">
        <v>24</v>
      </c>
      <c r="EM106" t="s">
        <v>25</v>
      </c>
      <c r="EO106" t="s">
        <v>6</v>
      </c>
      <c r="EQ106">
        <v>0</v>
      </c>
      <c r="ER106">
        <v>93.18</v>
      </c>
      <c r="ES106">
        <v>10.45</v>
      </c>
      <c r="ET106">
        <v>47.39</v>
      </c>
      <c r="EU106">
        <v>15.75</v>
      </c>
      <c r="EV106">
        <v>35.340000000000003</v>
      </c>
      <c r="EW106">
        <v>3.76</v>
      </c>
      <c r="EX106">
        <v>1.56</v>
      </c>
      <c r="EY106">
        <v>0</v>
      </c>
      <c r="FQ106">
        <v>0</v>
      </c>
      <c r="FR106">
        <v>0</v>
      </c>
      <c r="FS106">
        <v>0</v>
      </c>
      <c r="FX106">
        <v>97</v>
      </c>
      <c r="FY106">
        <v>51</v>
      </c>
      <c r="GA106" t="s">
        <v>6</v>
      </c>
      <c r="GD106">
        <v>1</v>
      </c>
      <c r="GF106">
        <v>618886653</v>
      </c>
      <c r="GG106">
        <v>2</v>
      </c>
      <c r="GH106">
        <v>1</v>
      </c>
      <c r="GI106">
        <v>4</v>
      </c>
      <c r="GJ106">
        <v>0</v>
      </c>
      <c r="GK106">
        <v>0</v>
      </c>
      <c r="GL106">
        <f t="shared" si="152"/>
        <v>0</v>
      </c>
      <c r="GM106">
        <f t="shared" si="153"/>
        <v>290</v>
      </c>
      <c r="GN106">
        <f t="shared" si="154"/>
        <v>0</v>
      </c>
      <c r="GO106">
        <f t="shared" si="155"/>
        <v>290</v>
      </c>
      <c r="GP106">
        <f t="shared" si="156"/>
        <v>0</v>
      </c>
      <c r="GR106">
        <v>0</v>
      </c>
      <c r="GS106">
        <v>3</v>
      </c>
      <c r="GT106">
        <v>0</v>
      </c>
      <c r="GU106" t="s">
        <v>6</v>
      </c>
      <c r="GV106">
        <f t="shared" si="157"/>
        <v>0</v>
      </c>
      <c r="GW106">
        <v>1</v>
      </c>
      <c r="GX106">
        <f t="shared" si="158"/>
        <v>0</v>
      </c>
      <c r="HA106">
        <v>0</v>
      </c>
      <c r="HB106">
        <v>0</v>
      </c>
      <c r="HC106">
        <f t="shared" si="159"/>
        <v>0</v>
      </c>
      <c r="HE106" t="s">
        <v>6</v>
      </c>
      <c r="HF106" t="s">
        <v>6</v>
      </c>
      <c r="HM106" t="s">
        <v>6</v>
      </c>
      <c r="HN106" t="s">
        <v>26</v>
      </c>
      <c r="HO106" t="s">
        <v>27</v>
      </c>
      <c r="HP106" t="s">
        <v>24</v>
      </c>
      <c r="HQ106" t="s">
        <v>24</v>
      </c>
      <c r="HS106">
        <v>0</v>
      </c>
      <c r="IK106">
        <v>0</v>
      </c>
    </row>
    <row r="107" spans="1:245" x14ac:dyDescent="0.2">
      <c r="A107">
        <v>18</v>
      </c>
      <c r="B107">
        <v>1</v>
      </c>
      <c r="C107">
        <v>228</v>
      </c>
      <c r="E107" t="s">
        <v>338</v>
      </c>
      <c r="F107" t="s">
        <v>29</v>
      </c>
      <c r="G107" t="s">
        <v>100</v>
      </c>
      <c r="H107" t="str">
        <f>'1.Ведомость'!C112</f>
        <v>м</v>
      </c>
      <c r="I107">
        <f>I106*J107</f>
        <v>5</v>
      </c>
      <c r="J107">
        <v>100</v>
      </c>
      <c r="K107">
        <v>100</v>
      </c>
      <c r="O107">
        <f t="shared" si="125"/>
        <v>339</v>
      </c>
      <c r="P107">
        <f t="shared" si="126"/>
        <v>339</v>
      </c>
      <c r="Q107">
        <f t="shared" si="127"/>
        <v>0</v>
      </c>
      <c r="R107">
        <f t="shared" si="128"/>
        <v>0</v>
      </c>
      <c r="S107">
        <f t="shared" si="129"/>
        <v>0</v>
      </c>
      <c r="T107">
        <f t="shared" si="130"/>
        <v>0</v>
      </c>
      <c r="U107">
        <f t="shared" si="131"/>
        <v>0</v>
      </c>
      <c r="V107">
        <f t="shared" si="132"/>
        <v>0</v>
      </c>
      <c r="W107">
        <f t="shared" si="133"/>
        <v>0</v>
      </c>
      <c r="X107">
        <f t="shared" si="134"/>
        <v>0</v>
      </c>
      <c r="Y107">
        <f t="shared" si="135"/>
        <v>0</v>
      </c>
      <c r="AA107">
        <v>92868902</v>
      </c>
      <c r="AB107">
        <f t="shared" si="136"/>
        <v>67.75</v>
      </c>
      <c r="AC107">
        <f t="shared" si="137"/>
        <v>67.75</v>
      </c>
      <c r="AD107">
        <f t="shared" si="138"/>
        <v>0</v>
      </c>
      <c r="AE107">
        <f t="shared" si="139"/>
        <v>0</v>
      </c>
      <c r="AF107">
        <f t="shared" si="140"/>
        <v>0</v>
      </c>
      <c r="AG107">
        <f t="shared" si="141"/>
        <v>0</v>
      </c>
      <c r="AH107">
        <f t="shared" si="142"/>
        <v>0</v>
      </c>
      <c r="AI107">
        <f t="shared" si="143"/>
        <v>0</v>
      </c>
      <c r="AJ107">
        <f t="shared" si="144"/>
        <v>0</v>
      </c>
      <c r="AK107">
        <v>67.75</v>
      </c>
      <c r="AL107">
        <v>67.75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9.92</v>
      </c>
      <c r="BD107" t="s">
        <v>6</v>
      </c>
      <c r="BE107" t="s">
        <v>6</v>
      </c>
      <c r="BF107" t="s">
        <v>6</v>
      </c>
      <c r="BG107" t="s">
        <v>6</v>
      </c>
      <c r="BH107">
        <v>3</v>
      </c>
      <c r="BI107">
        <v>1</v>
      </c>
      <c r="BJ107" t="s">
        <v>6</v>
      </c>
      <c r="BM107">
        <v>1100</v>
      </c>
      <c r="BN107">
        <v>0</v>
      </c>
      <c r="BO107" t="s">
        <v>6</v>
      </c>
      <c r="BP107">
        <v>0</v>
      </c>
      <c r="BQ107">
        <v>8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6</v>
      </c>
      <c r="BZ107">
        <v>0</v>
      </c>
      <c r="CA107">
        <v>0</v>
      </c>
      <c r="CB107" t="s">
        <v>6</v>
      </c>
      <c r="CE107">
        <v>0</v>
      </c>
      <c r="CF107">
        <v>0</v>
      </c>
      <c r="CG107">
        <v>0</v>
      </c>
      <c r="CM107">
        <v>0</v>
      </c>
      <c r="CN107" t="s">
        <v>6</v>
      </c>
      <c r="CO107">
        <v>0</v>
      </c>
      <c r="CP107">
        <f t="shared" si="145"/>
        <v>339</v>
      </c>
      <c r="CQ107">
        <f>AC107</f>
        <v>67.75</v>
      </c>
      <c r="CR107">
        <f>(((ET107)-(EU107)*BS107)+AE107*BS107)</f>
        <v>0</v>
      </c>
      <c r="CS107">
        <f t="shared" si="146"/>
        <v>0</v>
      </c>
      <c r="CT107">
        <f t="shared" si="147"/>
        <v>0</v>
      </c>
      <c r="CU107">
        <f t="shared" si="148"/>
        <v>0</v>
      </c>
      <c r="CV107">
        <f t="shared" si="149"/>
        <v>0</v>
      </c>
      <c r="CW107">
        <f t="shared" si="150"/>
        <v>0</v>
      </c>
      <c r="CX107">
        <f t="shared" si="151"/>
        <v>0</v>
      </c>
      <c r="CY107">
        <f>(((S107+R107)*AT107)/100)</f>
        <v>0</v>
      </c>
      <c r="CZ107">
        <f>(((S107+R107)*AU107)/100)</f>
        <v>0</v>
      </c>
      <c r="DC107" t="s">
        <v>6</v>
      </c>
      <c r="DD107" t="s">
        <v>6</v>
      </c>
      <c r="DE107" t="s">
        <v>6</v>
      </c>
      <c r="DF107" t="s">
        <v>6</v>
      </c>
      <c r="DG107" t="s">
        <v>6</v>
      </c>
      <c r="DH107" t="s">
        <v>6</v>
      </c>
      <c r="DI107" t="s">
        <v>6</v>
      </c>
      <c r="DJ107" t="s">
        <v>6</v>
      </c>
      <c r="DK107" t="s">
        <v>6</v>
      </c>
      <c r="DL107" t="s">
        <v>6</v>
      </c>
      <c r="DM107" t="s">
        <v>6</v>
      </c>
      <c r="DN107">
        <v>0</v>
      </c>
      <c r="DO107">
        <v>0</v>
      </c>
      <c r="DP107">
        <v>1</v>
      </c>
      <c r="DQ107">
        <v>1</v>
      </c>
      <c r="DU107">
        <v>1003</v>
      </c>
      <c r="DV107" t="s">
        <v>101</v>
      </c>
      <c r="DW107" t="s">
        <v>101</v>
      </c>
      <c r="DX107">
        <v>1</v>
      </c>
      <c r="DZ107" t="s">
        <v>6</v>
      </c>
      <c r="EA107" t="s">
        <v>6</v>
      </c>
      <c r="EB107" t="s">
        <v>6</v>
      </c>
      <c r="EC107" t="s">
        <v>6</v>
      </c>
      <c r="EE107">
        <v>59670555</v>
      </c>
      <c r="EF107">
        <v>8</v>
      </c>
      <c r="EG107" t="s">
        <v>81</v>
      </c>
      <c r="EH107">
        <v>0</v>
      </c>
      <c r="EI107" t="s">
        <v>6</v>
      </c>
      <c r="EJ107">
        <v>1</v>
      </c>
      <c r="EK107">
        <v>1100</v>
      </c>
      <c r="EL107" t="s">
        <v>82</v>
      </c>
      <c r="EM107" t="s">
        <v>83</v>
      </c>
      <c r="EO107" t="s">
        <v>6</v>
      </c>
      <c r="EQ107">
        <v>0</v>
      </c>
      <c r="ER107">
        <v>67.75</v>
      </c>
      <c r="ES107">
        <v>67.75</v>
      </c>
      <c r="ET107">
        <v>0</v>
      </c>
      <c r="EU107">
        <v>0</v>
      </c>
      <c r="EV107">
        <v>0</v>
      </c>
      <c r="EW107">
        <v>0</v>
      </c>
      <c r="EX107">
        <v>0</v>
      </c>
      <c r="EZ107">
        <v>5</v>
      </c>
      <c r="FC107">
        <v>0</v>
      </c>
      <c r="FD107">
        <v>18</v>
      </c>
      <c r="FF107">
        <v>64.42</v>
      </c>
      <c r="FQ107">
        <v>0</v>
      </c>
      <c r="FR107">
        <v>0</v>
      </c>
      <c r="FS107">
        <v>0</v>
      </c>
      <c r="FX107">
        <v>0</v>
      </c>
      <c r="FY107">
        <v>0</v>
      </c>
      <c r="GA107" t="s">
        <v>102</v>
      </c>
      <c r="GD107">
        <v>1</v>
      </c>
      <c r="GF107">
        <v>162846903</v>
      </c>
      <c r="GG107">
        <v>2</v>
      </c>
      <c r="GH107">
        <v>3</v>
      </c>
      <c r="GI107">
        <v>4</v>
      </c>
      <c r="GJ107">
        <v>0</v>
      </c>
      <c r="GK107">
        <v>0</v>
      </c>
      <c r="GL107">
        <f t="shared" si="152"/>
        <v>0</v>
      </c>
      <c r="GM107">
        <f t="shared" si="153"/>
        <v>339</v>
      </c>
      <c r="GN107">
        <f t="shared" si="154"/>
        <v>339</v>
      </c>
      <c r="GO107">
        <f t="shared" si="155"/>
        <v>0</v>
      </c>
      <c r="GP107">
        <f t="shared" si="156"/>
        <v>0</v>
      </c>
      <c r="GR107">
        <v>1</v>
      </c>
      <c r="GS107">
        <v>1</v>
      </c>
      <c r="GT107">
        <v>0</v>
      </c>
      <c r="GU107" t="s">
        <v>6</v>
      </c>
      <c r="GV107">
        <f t="shared" si="157"/>
        <v>0</v>
      </c>
      <c r="GW107">
        <v>1</v>
      </c>
      <c r="GX107">
        <f t="shared" si="158"/>
        <v>0</v>
      </c>
      <c r="HA107">
        <v>0</v>
      </c>
      <c r="HB107">
        <v>0</v>
      </c>
      <c r="HC107">
        <f t="shared" si="159"/>
        <v>0</v>
      </c>
      <c r="HE107" t="s">
        <v>35</v>
      </c>
      <c r="HF107" t="s">
        <v>36</v>
      </c>
      <c r="HG107">
        <f>ROUND(AC107*I107,0)</f>
        <v>339</v>
      </c>
      <c r="HM107" t="s">
        <v>6</v>
      </c>
      <c r="HN107" t="s">
        <v>6</v>
      </c>
      <c r="HO107" t="s">
        <v>6</v>
      </c>
      <c r="HP107" t="s">
        <v>6</v>
      </c>
      <c r="HQ107" t="s">
        <v>6</v>
      </c>
      <c r="HS107">
        <v>0</v>
      </c>
      <c r="IK107">
        <v>0</v>
      </c>
    </row>
    <row r="108" spans="1:245" x14ac:dyDescent="0.2">
      <c r="A108">
        <v>17</v>
      </c>
      <c r="B108">
        <v>1</v>
      </c>
      <c r="C108">
        <f>ROW(SmtRes!A232)</f>
        <v>232</v>
      </c>
      <c r="D108">
        <f>ROW(EtalonRes!A185)</f>
        <v>185</v>
      </c>
      <c r="E108" t="s">
        <v>339</v>
      </c>
      <c r="F108" t="s">
        <v>37</v>
      </c>
      <c r="G108" t="s">
        <v>38</v>
      </c>
      <c r="H108" t="s">
        <v>21</v>
      </c>
      <c r="I108">
        <v>1</v>
      </c>
      <c r="J108">
        <v>0</v>
      </c>
      <c r="K108">
        <v>1</v>
      </c>
      <c r="O108">
        <f t="shared" si="125"/>
        <v>462</v>
      </c>
      <c r="P108">
        <f t="shared" si="126"/>
        <v>4</v>
      </c>
      <c r="Q108">
        <f t="shared" si="127"/>
        <v>0</v>
      </c>
      <c r="R108">
        <f t="shared" si="128"/>
        <v>0</v>
      </c>
      <c r="S108">
        <f t="shared" si="129"/>
        <v>458</v>
      </c>
      <c r="T108">
        <f t="shared" si="130"/>
        <v>0</v>
      </c>
      <c r="U108">
        <f t="shared" si="131"/>
        <v>1.03</v>
      </c>
      <c r="V108">
        <f t="shared" si="132"/>
        <v>0</v>
      </c>
      <c r="W108">
        <f t="shared" si="133"/>
        <v>0</v>
      </c>
      <c r="X108">
        <f t="shared" si="134"/>
        <v>444</v>
      </c>
      <c r="Y108">
        <f t="shared" si="135"/>
        <v>234</v>
      </c>
      <c r="AA108">
        <v>92868902</v>
      </c>
      <c r="AB108">
        <f t="shared" si="136"/>
        <v>10.6</v>
      </c>
      <c r="AC108">
        <f t="shared" si="137"/>
        <v>0.38</v>
      </c>
      <c r="AD108">
        <f t="shared" si="138"/>
        <v>0</v>
      </c>
      <c r="AE108">
        <f t="shared" si="139"/>
        <v>0</v>
      </c>
      <c r="AF108">
        <f t="shared" si="140"/>
        <v>10.220000000000001</v>
      </c>
      <c r="AG108">
        <f t="shared" si="141"/>
        <v>0</v>
      </c>
      <c r="AH108">
        <f t="shared" si="142"/>
        <v>1.03</v>
      </c>
      <c r="AI108">
        <f t="shared" si="143"/>
        <v>0</v>
      </c>
      <c r="AJ108">
        <f t="shared" si="144"/>
        <v>0</v>
      </c>
      <c r="AK108">
        <v>10.6</v>
      </c>
      <c r="AL108">
        <v>0.38</v>
      </c>
      <c r="AM108">
        <v>0</v>
      </c>
      <c r="AN108">
        <v>0</v>
      </c>
      <c r="AO108">
        <v>10.220000000000001</v>
      </c>
      <c r="AP108">
        <v>0</v>
      </c>
      <c r="AQ108">
        <v>1.03</v>
      </c>
      <c r="AR108">
        <v>0</v>
      </c>
      <c r="AS108">
        <v>0</v>
      </c>
      <c r="AT108">
        <v>97</v>
      </c>
      <c r="AU108">
        <v>51</v>
      </c>
      <c r="AV108">
        <v>1</v>
      </c>
      <c r="AW108">
        <v>1</v>
      </c>
      <c r="AZ108">
        <v>1</v>
      </c>
      <c r="BA108">
        <v>44.85</v>
      </c>
      <c r="BB108">
        <v>15.72</v>
      </c>
      <c r="BC108">
        <v>9.92</v>
      </c>
      <c r="BD108" t="s">
        <v>6</v>
      </c>
      <c r="BE108" t="s">
        <v>6</v>
      </c>
      <c r="BF108" t="s">
        <v>6</v>
      </c>
      <c r="BG108" t="s">
        <v>6</v>
      </c>
      <c r="BH108">
        <v>0</v>
      </c>
      <c r="BI108">
        <v>2</v>
      </c>
      <c r="BJ108" t="s">
        <v>39</v>
      </c>
      <c r="BM108">
        <v>108001</v>
      </c>
      <c r="BN108">
        <v>0</v>
      </c>
      <c r="BO108" t="s">
        <v>6</v>
      </c>
      <c r="BP108">
        <v>0</v>
      </c>
      <c r="BQ108">
        <v>3</v>
      </c>
      <c r="BR108">
        <v>0</v>
      </c>
      <c r="BS108">
        <v>44.85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6</v>
      </c>
      <c r="BZ108">
        <v>97</v>
      </c>
      <c r="CA108">
        <v>51</v>
      </c>
      <c r="CB108" t="s">
        <v>6</v>
      </c>
      <c r="CE108">
        <v>0</v>
      </c>
      <c r="CF108">
        <v>0</v>
      </c>
      <c r="CG108">
        <v>0</v>
      </c>
      <c r="CM108">
        <v>0</v>
      </c>
      <c r="CN108" t="s">
        <v>6</v>
      </c>
      <c r="CO108">
        <v>0</v>
      </c>
      <c r="CP108">
        <f t="shared" si="145"/>
        <v>462</v>
      </c>
      <c r="CQ108">
        <f>AC108*BC108</f>
        <v>3.7696000000000001</v>
      </c>
      <c r="CR108">
        <f>(((ET108)*BB108-(EU108)*BS108)+AE108*BS108)</f>
        <v>0</v>
      </c>
      <c r="CS108">
        <f t="shared" si="146"/>
        <v>0</v>
      </c>
      <c r="CT108">
        <f t="shared" si="147"/>
        <v>458.36700000000002</v>
      </c>
      <c r="CU108">
        <f t="shared" si="148"/>
        <v>0</v>
      </c>
      <c r="CV108">
        <f t="shared" si="149"/>
        <v>1.03</v>
      </c>
      <c r="CW108">
        <f t="shared" si="150"/>
        <v>0</v>
      </c>
      <c r="CX108">
        <f t="shared" si="151"/>
        <v>0</v>
      </c>
      <c r="CY108">
        <f>(((S108+R108)*AT108)/100)</f>
        <v>444.26</v>
      </c>
      <c r="CZ108">
        <f>(((S108+R108)*AU108)/100)</f>
        <v>233.58</v>
      </c>
      <c r="DC108" t="s">
        <v>6</v>
      </c>
      <c r="DD108" t="s">
        <v>6</v>
      </c>
      <c r="DE108" t="s">
        <v>6</v>
      </c>
      <c r="DF108" t="s">
        <v>6</v>
      </c>
      <c r="DG108" t="s">
        <v>6</v>
      </c>
      <c r="DH108" t="s">
        <v>6</v>
      </c>
      <c r="DI108" t="s">
        <v>6</v>
      </c>
      <c r="DJ108" t="s">
        <v>6</v>
      </c>
      <c r="DK108" t="s">
        <v>6</v>
      </c>
      <c r="DL108" t="s">
        <v>6</v>
      </c>
      <c r="DM108" t="s">
        <v>6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21</v>
      </c>
      <c r="DW108" t="s">
        <v>21</v>
      </c>
      <c r="DX108">
        <v>1</v>
      </c>
      <c r="DZ108" t="s">
        <v>6</v>
      </c>
      <c r="EA108" t="s">
        <v>6</v>
      </c>
      <c r="EB108" t="s">
        <v>6</v>
      </c>
      <c r="EC108" t="s">
        <v>6</v>
      </c>
      <c r="EE108">
        <v>59670139</v>
      </c>
      <c r="EF108">
        <v>3</v>
      </c>
      <c r="EG108" t="s">
        <v>23</v>
      </c>
      <c r="EH108">
        <v>0</v>
      </c>
      <c r="EI108" t="s">
        <v>6</v>
      </c>
      <c r="EJ108">
        <v>2</v>
      </c>
      <c r="EK108">
        <v>108001</v>
      </c>
      <c r="EL108" t="s">
        <v>24</v>
      </c>
      <c r="EM108" t="s">
        <v>25</v>
      </c>
      <c r="EO108" t="s">
        <v>6</v>
      </c>
      <c r="EQ108">
        <v>0</v>
      </c>
      <c r="ER108">
        <v>10.6</v>
      </c>
      <c r="ES108">
        <v>0.38</v>
      </c>
      <c r="ET108">
        <v>0</v>
      </c>
      <c r="EU108">
        <v>0</v>
      </c>
      <c r="EV108">
        <v>10.220000000000001</v>
      </c>
      <c r="EW108">
        <v>1.03</v>
      </c>
      <c r="EX108">
        <v>0</v>
      </c>
      <c r="EY108">
        <v>0</v>
      </c>
      <c r="FQ108">
        <v>0</v>
      </c>
      <c r="FR108">
        <v>0</v>
      </c>
      <c r="FS108">
        <v>0</v>
      </c>
      <c r="FX108">
        <v>97</v>
      </c>
      <c r="FY108">
        <v>51</v>
      </c>
      <c r="GA108" t="s">
        <v>6</v>
      </c>
      <c r="GD108">
        <v>1</v>
      </c>
      <c r="GF108">
        <v>-1271320107</v>
      </c>
      <c r="GG108">
        <v>2</v>
      </c>
      <c r="GH108">
        <v>1</v>
      </c>
      <c r="GI108">
        <v>4</v>
      </c>
      <c r="GJ108">
        <v>0</v>
      </c>
      <c r="GK108">
        <v>0</v>
      </c>
      <c r="GL108">
        <f t="shared" si="152"/>
        <v>0</v>
      </c>
      <c r="GM108">
        <f t="shared" si="153"/>
        <v>1140</v>
      </c>
      <c r="GN108">
        <f t="shared" si="154"/>
        <v>0</v>
      </c>
      <c r="GO108">
        <f t="shared" si="155"/>
        <v>1140</v>
      </c>
      <c r="GP108">
        <f t="shared" si="156"/>
        <v>0</v>
      </c>
      <c r="GR108">
        <v>0</v>
      </c>
      <c r="GS108">
        <v>3</v>
      </c>
      <c r="GT108">
        <v>0</v>
      </c>
      <c r="GU108" t="s">
        <v>6</v>
      </c>
      <c r="GV108">
        <f t="shared" si="157"/>
        <v>0</v>
      </c>
      <c r="GW108">
        <v>1</v>
      </c>
      <c r="GX108">
        <f t="shared" si="158"/>
        <v>0</v>
      </c>
      <c r="HA108">
        <v>0</v>
      </c>
      <c r="HB108">
        <v>0</v>
      </c>
      <c r="HC108">
        <f t="shared" si="159"/>
        <v>0</v>
      </c>
      <c r="HE108" t="s">
        <v>6</v>
      </c>
      <c r="HF108" t="s">
        <v>6</v>
      </c>
      <c r="HM108" t="s">
        <v>6</v>
      </c>
      <c r="HN108" t="s">
        <v>26</v>
      </c>
      <c r="HO108" t="s">
        <v>27</v>
      </c>
      <c r="HP108" t="s">
        <v>24</v>
      </c>
      <c r="HQ108" t="s">
        <v>24</v>
      </c>
      <c r="HS108">
        <v>0</v>
      </c>
      <c r="IK108">
        <v>0</v>
      </c>
    </row>
    <row r="109" spans="1:245" x14ac:dyDescent="0.2">
      <c r="A109">
        <v>18</v>
      </c>
      <c r="B109">
        <v>1</v>
      </c>
      <c r="C109">
        <v>232</v>
      </c>
      <c r="E109" t="s">
        <v>340</v>
      </c>
      <c r="F109" t="s">
        <v>29</v>
      </c>
      <c r="G109" t="s">
        <v>341</v>
      </c>
      <c r="H109" t="str">
        <f>'1.Ведомость'!C114</f>
        <v>ШТ</v>
      </c>
      <c r="I109">
        <f>I108*J109</f>
        <v>1</v>
      </c>
      <c r="J109">
        <v>1</v>
      </c>
      <c r="K109">
        <v>1</v>
      </c>
      <c r="O109">
        <f t="shared" si="125"/>
        <v>9383</v>
      </c>
      <c r="P109">
        <f t="shared" si="126"/>
        <v>9383</v>
      </c>
      <c r="Q109">
        <f t="shared" si="127"/>
        <v>0</v>
      </c>
      <c r="R109">
        <f t="shared" si="128"/>
        <v>0</v>
      </c>
      <c r="S109">
        <f t="shared" si="129"/>
        <v>0</v>
      </c>
      <c r="T109">
        <f t="shared" si="130"/>
        <v>0</v>
      </c>
      <c r="U109">
        <f t="shared" si="131"/>
        <v>0</v>
      </c>
      <c r="V109">
        <f t="shared" si="132"/>
        <v>0</v>
      </c>
      <c r="W109">
        <f t="shared" si="133"/>
        <v>0</v>
      </c>
      <c r="X109">
        <f t="shared" si="134"/>
        <v>0</v>
      </c>
      <c r="Y109">
        <f t="shared" si="135"/>
        <v>0</v>
      </c>
      <c r="AA109">
        <v>92868902</v>
      </c>
      <c r="AB109">
        <f t="shared" si="136"/>
        <v>9383.48</v>
      </c>
      <c r="AC109">
        <f t="shared" si="137"/>
        <v>9383.48</v>
      </c>
      <c r="AD109">
        <f t="shared" si="138"/>
        <v>0</v>
      </c>
      <c r="AE109">
        <f t="shared" si="139"/>
        <v>0</v>
      </c>
      <c r="AF109">
        <f t="shared" si="140"/>
        <v>0</v>
      </c>
      <c r="AG109">
        <f t="shared" si="141"/>
        <v>0</v>
      </c>
      <c r="AH109">
        <f t="shared" si="142"/>
        <v>0</v>
      </c>
      <c r="AI109">
        <f t="shared" si="143"/>
        <v>0</v>
      </c>
      <c r="AJ109">
        <f t="shared" si="144"/>
        <v>0</v>
      </c>
      <c r="AK109">
        <v>9383.48</v>
      </c>
      <c r="AL109">
        <v>9383.48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6.43</v>
      </c>
      <c r="BD109" t="s">
        <v>6</v>
      </c>
      <c r="BE109" t="s">
        <v>6</v>
      </c>
      <c r="BF109" t="s">
        <v>6</v>
      </c>
      <c r="BG109" t="s">
        <v>6</v>
      </c>
      <c r="BH109">
        <v>3</v>
      </c>
      <c r="BI109">
        <v>3</v>
      </c>
      <c r="BJ109" t="s">
        <v>6</v>
      </c>
      <c r="BM109">
        <v>100</v>
      </c>
      <c r="BN109">
        <v>0</v>
      </c>
      <c r="BO109" t="s">
        <v>6</v>
      </c>
      <c r="BP109">
        <v>0</v>
      </c>
      <c r="BQ109">
        <v>5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6</v>
      </c>
      <c r="BZ109">
        <v>0</v>
      </c>
      <c r="CA109">
        <v>0</v>
      </c>
      <c r="CB109" t="s">
        <v>6</v>
      </c>
      <c r="CE109">
        <v>0</v>
      </c>
      <c r="CF109">
        <v>0</v>
      </c>
      <c r="CG109">
        <v>0</v>
      </c>
      <c r="CM109">
        <v>0</v>
      </c>
      <c r="CN109" t="s">
        <v>6</v>
      </c>
      <c r="CO109">
        <v>0</v>
      </c>
      <c r="CP109">
        <f t="shared" si="145"/>
        <v>9383</v>
      </c>
      <c r="CQ109">
        <f>AC109</f>
        <v>9383.48</v>
      </c>
      <c r="CR109">
        <f>(((ET109)-(EU109)*BS109)+AE109*BS109)</f>
        <v>0</v>
      </c>
      <c r="CS109">
        <f t="shared" si="146"/>
        <v>0</v>
      </c>
      <c r="CT109">
        <f t="shared" si="147"/>
        <v>0</v>
      </c>
      <c r="CU109">
        <f t="shared" si="148"/>
        <v>0</v>
      </c>
      <c r="CV109">
        <f t="shared" si="149"/>
        <v>0</v>
      </c>
      <c r="CW109">
        <f t="shared" si="150"/>
        <v>0</v>
      </c>
      <c r="CX109">
        <f t="shared" si="151"/>
        <v>0</v>
      </c>
      <c r="CY109">
        <f>0</f>
        <v>0</v>
      </c>
      <c r="CZ109">
        <f>0</f>
        <v>0</v>
      </c>
      <c r="DC109" t="s">
        <v>6</v>
      </c>
      <c r="DD109" t="s">
        <v>6</v>
      </c>
      <c r="DE109" t="s">
        <v>6</v>
      </c>
      <c r="DF109" t="s">
        <v>6</v>
      </c>
      <c r="DG109" t="s">
        <v>6</v>
      </c>
      <c r="DH109" t="s">
        <v>6</v>
      </c>
      <c r="DI109" t="s">
        <v>6</v>
      </c>
      <c r="DJ109" t="s">
        <v>6</v>
      </c>
      <c r="DK109" t="s">
        <v>6</v>
      </c>
      <c r="DL109" t="s">
        <v>6</v>
      </c>
      <c r="DM109" t="s">
        <v>6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21</v>
      </c>
      <c r="DW109" t="s">
        <v>21</v>
      </c>
      <c r="DX109">
        <v>1</v>
      </c>
      <c r="DZ109" t="s">
        <v>6</v>
      </c>
      <c r="EA109" t="s">
        <v>6</v>
      </c>
      <c r="EB109" t="s">
        <v>6</v>
      </c>
      <c r="EC109" t="s">
        <v>6</v>
      </c>
      <c r="EE109">
        <v>59670543</v>
      </c>
      <c r="EF109">
        <v>5</v>
      </c>
      <c r="EG109" t="s">
        <v>42</v>
      </c>
      <c r="EH109">
        <v>0</v>
      </c>
      <c r="EI109" t="s">
        <v>6</v>
      </c>
      <c r="EJ109">
        <v>3</v>
      </c>
      <c r="EK109">
        <v>100</v>
      </c>
      <c r="EL109" t="s">
        <v>43</v>
      </c>
      <c r="EM109" t="s">
        <v>44</v>
      </c>
      <c r="EO109" t="s">
        <v>6</v>
      </c>
      <c r="EQ109">
        <v>0</v>
      </c>
      <c r="ER109">
        <v>9383.48</v>
      </c>
      <c r="ES109">
        <v>9383.48</v>
      </c>
      <c r="ET109">
        <v>0</v>
      </c>
      <c r="EU109">
        <v>0</v>
      </c>
      <c r="EV109">
        <v>0</v>
      </c>
      <c r="EW109">
        <v>0</v>
      </c>
      <c r="EX109">
        <v>0</v>
      </c>
      <c r="EZ109">
        <v>5</v>
      </c>
      <c r="FC109">
        <v>0</v>
      </c>
      <c r="FD109">
        <v>18</v>
      </c>
      <c r="FF109">
        <v>8993.41</v>
      </c>
      <c r="FQ109">
        <v>0</v>
      </c>
      <c r="FR109">
        <f>P109</f>
        <v>9383</v>
      </c>
      <c r="FS109">
        <v>0</v>
      </c>
      <c r="FX109">
        <v>0</v>
      </c>
      <c r="FY109">
        <v>0</v>
      </c>
      <c r="GA109" t="s">
        <v>342</v>
      </c>
      <c r="GD109">
        <v>1</v>
      </c>
      <c r="GF109">
        <v>-1338071901</v>
      </c>
      <c r="GG109">
        <v>2</v>
      </c>
      <c r="GH109">
        <v>3</v>
      </c>
      <c r="GI109">
        <v>4</v>
      </c>
      <c r="GJ109">
        <v>0</v>
      </c>
      <c r="GK109">
        <v>0</v>
      </c>
      <c r="GL109">
        <f t="shared" si="152"/>
        <v>0</v>
      </c>
      <c r="GM109">
        <f t="shared" si="153"/>
        <v>9383</v>
      </c>
      <c r="GN109">
        <f t="shared" si="154"/>
        <v>0</v>
      </c>
      <c r="GO109">
        <f t="shared" si="155"/>
        <v>0</v>
      </c>
      <c r="GP109">
        <f t="shared" si="156"/>
        <v>0</v>
      </c>
      <c r="GR109">
        <v>1</v>
      </c>
      <c r="GS109">
        <v>1</v>
      </c>
      <c r="GT109">
        <v>0</v>
      </c>
      <c r="GU109" t="s">
        <v>6</v>
      </c>
      <c r="GV109">
        <f t="shared" si="157"/>
        <v>0</v>
      </c>
      <c r="GW109">
        <v>1</v>
      </c>
      <c r="GX109">
        <f t="shared" si="158"/>
        <v>0</v>
      </c>
      <c r="HA109">
        <v>0</v>
      </c>
      <c r="HB109">
        <v>0</v>
      </c>
      <c r="HC109">
        <f t="shared" si="159"/>
        <v>0</v>
      </c>
      <c r="HE109" t="s">
        <v>35</v>
      </c>
      <c r="HF109" t="s">
        <v>46</v>
      </c>
      <c r="HH109">
        <f>ROUND(AC109*I109,0)</f>
        <v>9383</v>
      </c>
      <c r="HM109" t="s">
        <v>6</v>
      </c>
      <c r="HN109" t="s">
        <v>6</v>
      </c>
      <c r="HO109" t="s">
        <v>6</v>
      </c>
      <c r="HP109" t="s">
        <v>6</v>
      </c>
      <c r="HQ109" t="s">
        <v>6</v>
      </c>
      <c r="HS109">
        <v>0</v>
      </c>
      <c r="IK109">
        <v>0</v>
      </c>
    </row>
    <row r="110" spans="1:245" x14ac:dyDescent="0.2">
      <c r="A110">
        <v>19</v>
      </c>
      <c r="B110">
        <v>1</v>
      </c>
      <c r="F110" t="s">
        <v>6</v>
      </c>
      <c r="G110" t="s">
        <v>343</v>
      </c>
      <c r="H110" t="s">
        <v>6</v>
      </c>
      <c r="AA110">
        <v>1</v>
      </c>
      <c r="IK110">
        <v>0</v>
      </c>
    </row>
    <row r="111" spans="1:245" x14ac:dyDescent="0.2">
      <c r="A111">
        <v>17</v>
      </c>
      <c r="B111">
        <v>1</v>
      </c>
      <c r="C111">
        <f>ROW(SmtRes!A243)</f>
        <v>243</v>
      </c>
      <c r="D111">
        <f>ROW(EtalonRes!A196)</f>
        <v>196</v>
      </c>
      <c r="E111" t="s">
        <v>344</v>
      </c>
      <c r="F111" t="s">
        <v>345</v>
      </c>
      <c r="G111" t="s">
        <v>346</v>
      </c>
      <c r="H111" t="s">
        <v>347</v>
      </c>
      <c r="I111">
        <v>2.5000000000000001E-2</v>
      </c>
      <c r="J111">
        <v>0</v>
      </c>
      <c r="K111">
        <v>2.5000000000000001E-2</v>
      </c>
      <c r="O111">
        <f t="shared" ref="O111:O118" si="160">ROUND(CP111,0)</f>
        <v>709</v>
      </c>
      <c r="P111">
        <f t="shared" ref="P111:P118" si="161">ROUND(CQ111*I111,0)</f>
        <v>147</v>
      </c>
      <c r="Q111">
        <f t="shared" ref="Q111:Q126" si="162">ROUND(CR111*I111,0)</f>
        <v>10</v>
      </c>
      <c r="R111">
        <f t="shared" ref="R111:R126" si="163">ROUND(CS111*I111,0)</f>
        <v>5</v>
      </c>
      <c r="S111">
        <f t="shared" ref="S111:S126" si="164">ROUND(CT111*I111,0)</f>
        <v>552</v>
      </c>
      <c r="T111">
        <f t="shared" ref="T111:T126" si="165">ROUND(CU111*I111,0)</f>
        <v>0</v>
      </c>
      <c r="U111">
        <f t="shared" ref="U111:U126" si="166">ROUND(CV111*I111,7)</f>
        <v>1.52</v>
      </c>
      <c r="V111">
        <f t="shared" ref="V111:V126" si="167">ROUND(CW111*I111,7)</f>
        <v>0.01</v>
      </c>
      <c r="W111">
        <f t="shared" ref="W111:W126" si="168">ROUND(CX111*I111,0)</f>
        <v>0</v>
      </c>
      <c r="X111">
        <f t="shared" ref="X111:X126" si="169">ROUND(CY111,0)</f>
        <v>574</v>
      </c>
      <c r="Y111">
        <f t="shared" ref="Y111:Y126" si="170">ROUND(CZ111,0)</f>
        <v>329</v>
      </c>
      <c r="AA111">
        <v>92868902</v>
      </c>
      <c r="AB111">
        <f t="shared" ref="AB111:AB126" si="171">ROUND((AC111+AD111+AF111),2)</f>
        <v>1110.76</v>
      </c>
      <c r="AC111">
        <f t="shared" ref="AC111:AC120" si="172">ROUND((ES111),2)</f>
        <v>592.22</v>
      </c>
      <c r="AD111">
        <f t="shared" ref="AD111:AD120" si="173">ROUND((((ET111)-(EU111))+AE111),2)</f>
        <v>26.67</v>
      </c>
      <c r="AE111">
        <f t="shared" ref="AE111:AE120" si="174">ROUND((EU111),2)</f>
        <v>4.6399999999999997</v>
      </c>
      <c r="AF111">
        <f t="shared" ref="AF111:AF120" si="175">ROUND((EV111),2)</f>
        <v>491.87</v>
      </c>
      <c r="AG111">
        <f t="shared" ref="AG111:AG126" si="176">ROUND((AP111),2)</f>
        <v>0</v>
      </c>
      <c r="AH111">
        <f t="shared" ref="AH111:AH120" si="177">(EW111)</f>
        <v>60.8</v>
      </c>
      <c r="AI111">
        <f t="shared" ref="AI111:AI120" si="178">(EX111)</f>
        <v>0.4</v>
      </c>
      <c r="AJ111">
        <f t="shared" ref="AJ111:AJ126" si="179">(AS111)</f>
        <v>0</v>
      </c>
      <c r="AK111">
        <v>1110.76</v>
      </c>
      <c r="AL111">
        <v>592.22</v>
      </c>
      <c r="AM111">
        <v>26.67</v>
      </c>
      <c r="AN111">
        <v>4.6399999999999997</v>
      </c>
      <c r="AO111">
        <v>491.87</v>
      </c>
      <c r="AP111">
        <v>0</v>
      </c>
      <c r="AQ111">
        <v>60.8</v>
      </c>
      <c r="AR111">
        <v>0.4</v>
      </c>
      <c r="AS111">
        <v>0</v>
      </c>
      <c r="AT111">
        <v>103</v>
      </c>
      <c r="AU111">
        <v>59</v>
      </c>
      <c r="AV111">
        <v>1</v>
      </c>
      <c r="AW111">
        <v>1</v>
      </c>
      <c r="AZ111">
        <v>1</v>
      </c>
      <c r="BA111">
        <v>44.85</v>
      </c>
      <c r="BB111">
        <v>15.72</v>
      </c>
      <c r="BC111">
        <v>9.92</v>
      </c>
      <c r="BD111" t="s">
        <v>6</v>
      </c>
      <c r="BE111" t="s">
        <v>6</v>
      </c>
      <c r="BF111" t="s">
        <v>6</v>
      </c>
      <c r="BG111" t="s">
        <v>6</v>
      </c>
      <c r="BH111">
        <v>0</v>
      </c>
      <c r="BI111">
        <v>1</v>
      </c>
      <c r="BJ111" t="s">
        <v>348</v>
      </c>
      <c r="BM111">
        <v>46001</v>
      </c>
      <c r="BN111">
        <v>0</v>
      </c>
      <c r="BO111" t="s">
        <v>6</v>
      </c>
      <c r="BP111">
        <v>0</v>
      </c>
      <c r="BQ111">
        <v>2</v>
      </c>
      <c r="BR111">
        <v>0</v>
      </c>
      <c r="BS111">
        <v>44.85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6</v>
      </c>
      <c r="BZ111">
        <v>103</v>
      </c>
      <c r="CA111">
        <v>59</v>
      </c>
      <c r="CB111" t="s">
        <v>6</v>
      </c>
      <c r="CE111">
        <v>0</v>
      </c>
      <c r="CF111">
        <v>0</v>
      </c>
      <c r="CG111">
        <v>0</v>
      </c>
      <c r="CM111">
        <v>0</v>
      </c>
      <c r="CN111" t="s">
        <v>6</v>
      </c>
      <c r="CO111">
        <v>0</v>
      </c>
      <c r="CP111">
        <f t="shared" ref="CP111:CP118" si="180">(P111+Q111+S111)</f>
        <v>709</v>
      </c>
      <c r="CQ111">
        <f t="shared" ref="CQ111:CQ118" si="181">AC111*BC111</f>
        <v>5874.8224</v>
      </c>
      <c r="CR111">
        <f t="shared" ref="CR111:CR118" si="182">(((ET111)*BB111-(EU111)*BS111)+AE111*BS111)</f>
        <v>419.25240000000002</v>
      </c>
      <c r="CS111">
        <f t="shared" ref="CS111:CS118" si="183">AE111*BS111</f>
        <v>208.10399999999998</v>
      </c>
      <c r="CT111">
        <f t="shared" ref="CT111:CT118" si="184">AF111*BA111</f>
        <v>22060.369500000001</v>
      </c>
      <c r="CU111">
        <f t="shared" ref="CU111:CX118" si="185">AG111</f>
        <v>0</v>
      </c>
      <c r="CV111">
        <f t="shared" si="185"/>
        <v>60.8</v>
      </c>
      <c r="CW111">
        <f t="shared" si="185"/>
        <v>0.4</v>
      </c>
      <c r="CX111">
        <f t="shared" si="185"/>
        <v>0</v>
      </c>
      <c r="CY111">
        <f>(((S111+R111)*AT111)/100)</f>
        <v>573.71</v>
      </c>
      <c r="CZ111">
        <f>(((S111+R111)*AU111)/100)</f>
        <v>328.63</v>
      </c>
      <c r="DC111" t="s">
        <v>6</v>
      </c>
      <c r="DD111" t="s">
        <v>6</v>
      </c>
      <c r="DE111" t="s">
        <v>6</v>
      </c>
      <c r="DF111" t="s">
        <v>6</v>
      </c>
      <c r="DG111" t="s">
        <v>6</v>
      </c>
      <c r="DH111" t="s">
        <v>6</v>
      </c>
      <c r="DI111" t="s">
        <v>6</v>
      </c>
      <c r="DJ111" t="s">
        <v>6</v>
      </c>
      <c r="DK111" t="s">
        <v>6</v>
      </c>
      <c r="DL111" t="s">
        <v>6</v>
      </c>
      <c r="DM111" t="s">
        <v>6</v>
      </c>
      <c r="DN111">
        <v>0</v>
      </c>
      <c r="DO111">
        <v>0</v>
      </c>
      <c r="DP111">
        <v>1</v>
      </c>
      <c r="DQ111">
        <v>1</v>
      </c>
      <c r="DU111">
        <v>1007</v>
      </c>
      <c r="DV111" t="s">
        <v>347</v>
      </c>
      <c r="DW111" t="s">
        <v>347</v>
      </c>
      <c r="DX111">
        <v>1</v>
      </c>
      <c r="DZ111" t="s">
        <v>6</v>
      </c>
      <c r="EA111" t="s">
        <v>6</v>
      </c>
      <c r="EB111" t="s">
        <v>6</v>
      </c>
      <c r="EC111" t="s">
        <v>6</v>
      </c>
      <c r="EE111">
        <v>59670417</v>
      </c>
      <c r="EF111">
        <v>2</v>
      </c>
      <c r="EG111" t="s">
        <v>349</v>
      </c>
      <c r="EH111">
        <v>40</v>
      </c>
      <c r="EI111" t="s">
        <v>350</v>
      </c>
      <c r="EJ111">
        <v>1</v>
      </c>
      <c r="EK111">
        <v>46001</v>
      </c>
      <c r="EL111" t="s">
        <v>351</v>
      </c>
      <c r="EM111" t="s">
        <v>352</v>
      </c>
      <c r="EO111" t="s">
        <v>6</v>
      </c>
      <c r="EQ111">
        <v>0</v>
      </c>
      <c r="ER111">
        <v>1110.76</v>
      </c>
      <c r="ES111">
        <v>592.22</v>
      </c>
      <c r="ET111">
        <v>26.67</v>
      </c>
      <c r="EU111">
        <v>4.6399999999999997</v>
      </c>
      <c r="EV111">
        <v>491.87</v>
      </c>
      <c r="EW111">
        <v>60.8</v>
      </c>
      <c r="EX111">
        <v>0.4</v>
      </c>
      <c r="EY111">
        <v>0</v>
      </c>
      <c r="FQ111">
        <v>0</v>
      </c>
      <c r="FR111">
        <v>0</v>
      </c>
      <c r="FS111">
        <v>0</v>
      </c>
      <c r="FX111">
        <v>103</v>
      </c>
      <c r="FY111">
        <v>59</v>
      </c>
      <c r="GA111" t="s">
        <v>6</v>
      </c>
      <c r="GD111">
        <v>1</v>
      </c>
      <c r="GF111">
        <v>1023468406</v>
      </c>
      <c r="GG111">
        <v>2</v>
      </c>
      <c r="GH111">
        <v>1</v>
      </c>
      <c r="GI111">
        <v>4</v>
      </c>
      <c r="GJ111">
        <v>0</v>
      </c>
      <c r="GK111">
        <v>0</v>
      </c>
      <c r="GL111">
        <f t="shared" ref="GL111:GL126" si="186">ROUND(IF(AND(BH111=3,BI111=3,FS111&lt;&gt;0),P111,0),0)</f>
        <v>0</v>
      </c>
      <c r="GM111">
        <f t="shared" ref="GM111:GM126" si="187">ROUND(O111+X111+Y111,0)+GX111</f>
        <v>1612</v>
      </c>
      <c r="GN111">
        <f t="shared" ref="GN111:GN126" si="188">IF(OR(BI111=0,BI111=1),GM111-GX111,0)</f>
        <v>1612</v>
      </c>
      <c r="GO111">
        <f t="shared" ref="GO111:GO126" si="189">IF(BI111=2,GM111-GX111,0)</f>
        <v>0</v>
      </c>
      <c r="GP111">
        <f t="shared" ref="GP111:GP126" si="190">IF(BI111=4,GM111-GX111,0)</f>
        <v>0</v>
      </c>
      <c r="GR111">
        <v>0</v>
      </c>
      <c r="GS111">
        <v>3</v>
      </c>
      <c r="GT111">
        <v>0</v>
      </c>
      <c r="GU111" t="s">
        <v>6</v>
      </c>
      <c r="GV111">
        <f t="shared" ref="GV111:GV126" si="191">ROUND((GT111),2)</f>
        <v>0</v>
      </c>
      <c r="GW111">
        <v>1</v>
      </c>
      <c r="GX111">
        <f t="shared" ref="GX111:GX126" si="192">ROUND(HC111*I111,0)</f>
        <v>0</v>
      </c>
      <c r="HA111">
        <v>0</v>
      </c>
      <c r="HB111">
        <v>0</v>
      </c>
      <c r="HC111">
        <f t="shared" ref="HC111:HC118" si="193">GV111*GW111</f>
        <v>0</v>
      </c>
      <c r="HE111" t="s">
        <v>6</v>
      </c>
      <c r="HF111" t="s">
        <v>6</v>
      </c>
      <c r="HM111" t="s">
        <v>6</v>
      </c>
      <c r="HN111" t="s">
        <v>353</v>
      </c>
      <c r="HO111" t="s">
        <v>354</v>
      </c>
      <c r="HP111" t="s">
        <v>351</v>
      </c>
      <c r="HQ111" t="s">
        <v>351</v>
      </c>
      <c r="HS111">
        <v>0</v>
      </c>
      <c r="IK111">
        <v>0</v>
      </c>
    </row>
    <row r="112" spans="1:245" x14ac:dyDescent="0.2">
      <c r="A112">
        <v>18</v>
      </c>
      <c r="B112">
        <v>1</v>
      </c>
      <c r="C112">
        <v>238</v>
      </c>
      <c r="E112" t="s">
        <v>355</v>
      </c>
      <c r="F112" t="s">
        <v>356</v>
      </c>
      <c r="G112" t="s">
        <v>357</v>
      </c>
      <c r="H112" t="str">
        <f>'1.Ведомость'!C119</f>
        <v>т</v>
      </c>
      <c r="I112">
        <f>I111*J112</f>
        <v>-1.4750000000000001E-4</v>
      </c>
      <c r="J112">
        <v>-5.8999999999999999E-3</v>
      </c>
      <c r="K112">
        <v>-5.8999999999999999E-3</v>
      </c>
      <c r="O112">
        <f t="shared" si="160"/>
        <v>-18</v>
      </c>
      <c r="P112">
        <f t="shared" si="161"/>
        <v>-18</v>
      </c>
      <c r="Q112">
        <f t="shared" si="162"/>
        <v>0</v>
      </c>
      <c r="R112">
        <f t="shared" si="163"/>
        <v>0</v>
      </c>
      <c r="S112">
        <f t="shared" si="164"/>
        <v>0</v>
      </c>
      <c r="T112">
        <f t="shared" si="165"/>
        <v>0</v>
      </c>
      <c r="U112">
        <f t="shared" si="166"/>
        <v>0</v>
      </c>
      <c r="V112">
        <f t="shared" si="167"/>
        <v>0</v>
      </c>
      <c r="W112">
        <f t="shared" si="168"/>
        <v>0</v>
      </c>
      <c r="X112">
        <f t="shared" si="169"/>
        <v>0</v>
      </c>
      <c r="Y112">
        <f t="shared" si="170"/>
        <v>0</v>
      </c>
      <c r="AA112">
        <v>92868902</v>
      </c>
      <c r="AB112">
        <f t="shared" si="171"/>
        <v>11978</v>
      </c>
      <c r="AC112">
        <f t="shared" si="172"/>
        <v>11978</v>
      </c>
      <c r="AD112">
        <f t="shared" si="173"/>
        <v>0</v>
      </c>
      <c r="AE112">
        <f t="shared" si="174"/>
        <v>0</v>
      </c>
      <c r="AF112">
        <f t="shared" si="175"/>
        <v>0</v>
      </c>
      <c r="AG112">
        <f t="shared" si="176"/>
        <v>0</v>
      </c>
      <c r="AH112">
        <f t="shared" si="177"/>
        <v>0</v>
      </c>
      <c r="AI112">
        <f t="shared" si="178"/>
        <v>0</v>
      </c>
      <c r="AJ112">
        <f t="shared" si="179"/>
        <v>0</v>
      </c>
      <c r="AK112">
        <v>11978</v>
      </c>
      <c r="AL112">
        <v>11978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9.92</v>
      </c>
      <c r="BD112" t="s">
        <v>6</v>
      </c>
      <c r="BE112" t="s">
        <v>6</v>
      </c>
      <c r="BF112" t="s">
        <v>6</v>
      </c>
      <c r="BG112" t="s">
        <v>6</v>
      </c>
      <c r="BH112">
        <v>3</v>
      </c>
      <c r="BI112">
        <v>1</v>
      </c>
      <c r="BJ112" t="s">
        <v>359</v>
      </c>
      <c r="BM112">
        <v>500001</v>
      </c>
      <c r="BN112">
        <v>0</v>
      </c>
      <c r="BO112" t="s">
        <v>6</v>
      </c>
      <c r="BP112">
        <v>0</v>
      </c>
      <c r="BQ112">
        <v>8</v>
      </c>
      <c r="BR112">
        <v>1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6</v>
      </c>
      <c r="BZ112">
        <v>0</v>
      </c>
      <c r="CA112">
        <v>0</v>
      </c>
      <c r="CB112" t="s">
        <v>6</v>
      </c>
      <c r="CE112">
        <v>0</v>
      </c>
      <c r="CF112">
        <v>0</v>
      </c>
      <c r="CG112">
        <v>0</v>
      </c>
      <c r="CM112">
        <v>0</v>
      </c>
      <c r="CN112" t="s">
        <v>6</v>
      </c>
      <c r="CO112">
        <v>0</v>
      </c>
      <c r="CP112">
        <f t="shared" si="180"/>
        <v>-18</v>
      </c>
      <c r="CQ112">
        <f t="shared" si="181"/>
        <v>118821.75999999999</v>
      </c>
      <c r="CR112">
        <f t="shared" si="182"/>
        <v>0</v>
      </c>
      <c r="CS112">
        <f t="shared" si="183"/>
        <v>0</v>
      </c>
      <c r="CT112">
        <f t="shared" si="184"/>
        <v>0</v>
      </c>
      <c r="CU112">
        <f t="shared" si="185"/>
        <v>0</v>
      </c>
      <c r="CV112">
        <f t="shared" si="185"/>
        <v>0</v>
      </c>
      <c r="CW112">
        <f t="shared" si="185"/>
        <v>0</v>
      </c>
      <c r="CX112">
        <f t="shared" si="185"/>
        <v>0</v>
      </c>
      <c r="CY112">
        <f>0</f>
        <v>0</v>
      </c>
      <c r="CZ112">
        <f>0</f>
        <v>0</v>
      </c>
      <c r="DC112" t="s">
        <v>6</v>
      </c>
      <c r="DD112" t="s">
        <v>6</v>
      </c>
      <c r="DE112" t="s">
        <v>6</v>
      </c>
      <c r="DF112" t="s">
        <v>6</v>
      </c>
      <c r="DG112" t="s">
        <v>6</v>
      </c>
      <c r="DH112" t="s">
        <v>6</v>
      </c>
      <c r="DI112" t="s">
        <v>6</v>
      </c>
      <c r="DJ112" t="s">
        <v>6</v>
      </c>
      <c r="DK112" t="s">
        <v>6</v>
      </c>
      <c r="DL112" t="s">
        <v>6</v>
      </c>
      <c r="DM112" t="s">
        <v>6</v>
      </c>
      <c r="DN112">
        <v>0</v>
      </c>
      <c r="DO112">
        <v>0</v>
      </c>
      <c r="DP112">
        <v>1</v>
      </c>
      <c r="DQ112">
        <v>1</v>
      </c>
      <c r="DU112">
        <v>1009</v>
      </c>
      <c r="DV112" t="s">
        <v>358</v>
      </c>
      <c r="DW112" t="s">
        <v>358</v>
      </c>
      <c r="DX112">
        <v>1000</v>
      </c>
      <c r="DZ112" t="s">
        <v>6</v>
      </c>
      <c r="EA112" t="s">
        <v>6</v>
      </c>
      <c r="EB112" t="s">
        <v>6</v>
      </c>
      <c r="EC112" t="s">
        <v>6</v>
      </c>
      <c r="EE112">
        <v>59670228</v>
      </c>
      <c r="EF112">
        <v>8</v>
      </c>
      <c r="EG112" t="s">
        <v>81</v>
      </c>
      <c r="EH112">
        <v>0</v>
      </c>
      <c r="EI112" t="s">
        <v>6</v>
      </c>
      <c r="EJ112">
        <v>1</v>
      </c>
      <c r="EK112">
        <v>500001</v>
      </c>
      <c r="EL112" t="s">
        <v>118</v>
      </c>
      <c r="EM112" t="s">
        <v>119</v>
      </c>
      <c r="EO112" t="s">
        <v>6</v>
      </c>
      <c r="EQ112">
        <v>0</v>
      </c>
      <c r="ER112">
        <v>11978</v>
      </c>
      <c r="ES112">
        <v>11978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0</v>
      </c>
      <c r="FY112">
        <v>0</v>
      </c>
      <c r="GA112" t="s">
        <v>6</v>
      </c>
      <c r="GD112">
        <v>1</v>
      </c>
      <c r="GF112">
        <v>-45966985</v>
      </c>
      <c r="GG112">
        <v>2</v>
      </c>
      <c r="GH112">
        <v>1</v>
      </c>
      <c r="GI112">
        <v>4</v>
      </c>
      <c r="GJ112">
        <v>0</v>
      </c>
      <c r="GK112">
        <v>0</v>
      </c>
      <c r="GL112">
        <f t="shared" si="186"/>
        <v>0</v>
      </c>
      <c r="GM112">
        <f t="shared" si="187"/>
        <v>-18</v>
      </c>
      <c r="GN112">
        <f t="shared" si="188"/>
        <v>-18</v>
      </c>
      <c r="GO112">
        <f t="shared" si="189"/>
        <v>0</v>
      </c>
      <c r="GP112">
        <f t="shared" si="190"/>
        <v>0</v>
      </c>
      <c r="GR112">
        <v>0</v>
      </c>
      <c r="GS112">
        <v>3</v>
      </c>
      <c r="GT112">
        <v>0</v>
      </c>
      <c r="GU112" t="s">
        <v>6</v>
      </c>
      <c r="GV112">
        <f t="shared" si="191"/>
        <v>0</v>
      </c>
      <c r="GW112">
        <v>1</v>
      </c>
      <c r="GX112">
        <f t="shared" si="192"/>
        <v>0</v>
      </c>
      <c r="HA112">
        <v>0</v>
      </c>
      <c r="HB112">
        <v>0</v>
      </c>
      <c r="HC112">
        <f t="shared" si="193"/>
        <v>0</v>
      </c>
      <c r="HE112" t="s">
        <v>6</v>
      </c>
      <c r="HF112" t="s">
        <v>6</v>
      </c>
      <c r="HM112" t="s">
        <v>6</v>
      </c>
      <c r="HN112" t="s">
        <v>6</v>
      </c>
      <c r="HO112" t="s">
        <v>6</v>
      </c>
      <c r="HP112" t="s">
        <v>6</v>
      </c>
      <c r="HQ112" t="s">
        <v>6</v>
      </c>
      <c r="HS112">
        <v>0</v>
      </c>
      <c r="IK112">
        <v>0</v>
      </c>
    </row>
    <row r="113" spans="1:245" x14ac:dyDescent="0.2">
      <c r="A113">
        <v>18</v>
      </c>
      <c r="B113">
        <v>1</v>
      </c>
      <c r="C113">
        <v>240</v>
      </c>
      <c r="E113" t="s">
        <v>360</v>
      </c>
      <c r="F113" t="s">
        <v>361</v>
      </c>
      <c r="G113" t="s">
        <v>362</v>
      </c>
      <c r="H113" t="str">
        <f>'1.Ведомость'!C120</f>
        <v>т</v>
      </c>
      <c r="I113">
        <f>I111*J113</f>
        <v>-1.225E-4</v>
      </c>
      <c r="J113">
        <v>-4.8999999999999998E-3</v>
      </c>
      <c r="K113">
        <v>-4.8999999999999998E-3</v>
      </c>
      <c r="O113">
        <f t="shared" si="160"/>
        <v>-1</v>
      </c>
      <c r="P113">
        <f t="shared" si="161"/>
        <v>-1</v>
      </c>
      <c r="Q113">
        <f t="shared" si="162"/>
        <v>0</v>
      </c>
      <c r="R113">
        <f t="shared" si="163"/>
        <v>0</v>
      </c>
      <c r="S113">
        <f t="shared" si="164"/>
        <v>0</v>
      </c>
      <c r="T113">
        <f t="shared" si="165"/>
        <v>0</v>
      </c>
      <c r="U113">
        <f t="shared" si="166"/>
        <v>0</v>
      </c>
      <c r="V113">
        <f t="shared" si="167"/>
        <v>0</v>
      </c>
      <c r="W113">
        <f t="shared" si="168"/>
        <v>0</v>
      </c>
      <c r="X113">
        <f t="shared" si="169"/>
        <v>0</v>
      </c>
      <c r="Y113">
        <f t="shared" si="170"/>
        <v>0</v>
      </c>
      <c r="AA113">
        <v>92868902</v>
      </c>
      <c r="AB113">
        <f t="shared" si="171"/>
        <v>734.5</v>
      </c>
      <c r="AC113">
        <f t="shared" si="172"/>
        <v>734.5</v>
      </c>
      <c r="AD113">
        <f t="shared" si="173"/>
        <v>0</v>
      </c>
      <c r="AE113">
        <f t="shared" si="174"/>
        <v>0</v>
      </c>
      <c r="AF113">
        <f t="shared" si="175"/>
        <v>0</v>
      </c>
      <c r="AG113">
        <f t="shared" si="176"/>
        <v>0</v>
      </c>
      <c r="AH113">
        <f t="shared" si="177"/>
        <v>0</v>
      </c>
      <c r="AI113">
        <f t="shared" si="178"/>
        <v>0</v>
      </c>
      <c r="AJ113">
        <f t="shared" si="179"/>
        <v>0</v>
      </c>
      <c r="AK113">
        <v>734.5</v>
      </c>
      <c r="AL113">
        <v>734.5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9.92</v>
      </c>
      <c r="BD113" t="s">
        <v>6</v>
      </c>
      <c r="BE113" t="s">
        <v>6</v>
      </c>
      <c r="BF113" t="s">
        <v>6</v>
      </c>
      <c r="BG113" t="s">
        <v>6</v>
      </c>
      <c r="BH113">
        <v>3</v>
      </c>
      <c r="BI113">
        <v>1</v>
      </c>
      <c r="BJ113" t="s">
        <v>363</v>
      </c>
      <c r="BM113">
        <v>500001</v>
      </c>
      <c r="BN113">
        <v>0</v>
      </c>
      <c r="BO113" t="s">
        <v>6</v>
      </c>
      <c r="BP113">
        <v>0</v>
      </c>
      <c r="BQ113">
        <v>8</v>
      </c>
      <c r="BR113">
        <v>1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6</v>
      </c>
      <c r="BZ113">
        <v>0</v>
      </c>
      <c r="CA113">
        <v>0</v>
      </c>
      <c r="CB113" t="s">
        <v>6</v>
      </c>
      <c r="CE113">
        <v>0</v>
      </c>
      <c r="CF113">
        <v>0</v>
      </c>
      <c r="CG113">
        <v>0</v>
      </c>
      <c r="CM113">
        <v>0</v>
      </c>
      <c r="CN113" t="s">
        <v>6</v>
      </c>
      <c r="CO113">
        <v>0</v>
      </c>
      <c r="CP113">
        <f t="shared" si="180"/>
        <v>-1</v>
      </c>
      <c r="CQ113">
        <f t="shared" si="181"/>
        <v>7286.24</v>
      </c>
      <c r="CR113">
        <f t="shared" si="182"/>
        <v>0</v>
      </c>
      <c r="CS113">
        <f t="shared" si="183"/>
        <v>0</v>
      </c>
      <c r="CT113">
        <f t="shared" si="184"/>
        <v>0</v>
      </c>
      <c r="CU113">
        <f t="shared" si="185"/>
        <v>0</v>
      </c>
      <c r="CV113">
        <f t="shared" si="185"/>
        <v>0</v>
      </c>
      <c r="CW113">
        <f t="shared" si="185"/>
        <v>0</v>
      </c>
      <c r="CX113">
        <f t="shared" si="185"/>
        <v>0</v>
      </c>
      <c r="CY113">
        <f>0</f>
        <v>0</v>
      </c>
      <c r="CZ113">
        <f>0</f>
        <v>0</v>
      </c>
      <c r="DC113" t="s">
        <v>6</v>
      </c>
      <c r="DD113" t="s">
        <v>6</v>
      </c>
      <c r="DE113" t="s">
        <v>6</v>
      </c>
      <c r="DF113" t="s">
        <v>6</v>
      </c>
      <c r="DG113" t="s">
        <v>6</v>
      </c>
      <c r="DH113" t="s">
        <v>6</v>
      </c>
      <c r="DI113" t="s">
        <v>6</v>
      </c>
      <c r="DJ113" t="s">
        <v>6</v>
      </c>
      <c r="DK113" t="s">
        <v>6</v>
      </c>
      <c r="DL113" t="s">
        <v>6</v>
      </c>
      <c r="DM113" t="s">
        <v>6</v>
      </c>
      <c r="DN113">
        <v>0</v>
      </c>
      <c r="DO113">
        <v>0</v>
      </c>
      <c r="DP113">
        <v>1</v>
      </c>
      <c r="DQ113">
        <v>1</v>
      </c>
      <c r="DU113">
        <v>1009</v>
      </c>
      <c r="DV113" t="s">
        <v>358</v>
      </c>
      <c r="DW113" t="s">
        <v>358</v>
      </c>
      <c r="DX113">
        <v>1000</v>
      </c>
      <c r="DZ113" t="s">
        <v>6</v>
      </c>
      <c r="EA113" t="s">
        <v>6</v>
      </c>
      <c r="EB113" t="s">
        <v>6</v>
      </c>
      <c r="EC113" t="s">
        <v>6</v>
      </c>
      <c r="EE113">
        <v>59670228</v>
      </c>
      <c r="EF113">
        <v>8</v>
      </c>
      <c r="EG113" t="s">
        <v>81</v>
      </c>
      <c r="EH113">
        <v>0</v>
      </c>
      <c r="EI113" t="s">
        <v>6</v>
      </c>
      <c r="EJ113">
        <v>1</v>
      </c>
      <c r="EK113">
        <v>500001</v>
      </c>
      <c r="EL113" t="s">
        <v>118</v>
      </c>
      <c r="EM113" t="s">
        <v>119</v>
      </c>
      <c r="EO113" t="s">
        <v>6</v>
      </c>
      <c r="EQ113">
        <v>0</v>
      </c>
      <c r="ER113">
        <v>734.5</v>
      </c>
      <c r="ES113">
        <v>734.5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v>0</v>
      </c>
      <c r="FS113">
        <v>0</v>
      </c>
      <c r="FX113">
        <v>0</v>
      </c>
      <c r="FY113">
        <v>0</v>
      </c>
      <c r="GA113" t="s">
        <v>6</v>
      </c>
      <c r="GD113">
        <v>1</v>
      </c>
      <c r="GF113">
        <v>1174253204</v>
      </c>
      <c r="GG113">
        <v>2</v>
      </c>
      <c r="GH113">
        <v>1</v>
      </c>
      <c r="GI113">
        <v>4</v>
      </c>
      <c r="GJ113">
        <v>0</v>
      </c>
      <c r="GK113">
        <v>0</v>
      </c>
      <c r="GL113">
        <f t="shared" si="186"/>
        <v>0</v>
      </c>
      <c r="GM113">
        <f t="shared" si="187"/>
        <v>-1</v>
      </c>
      <c r="GN113">
        <f t="shared" si="188"/>
        <v>-1</v>
      </c>
      <c r="GO113">
        <f t="shared" si="189"/>
        <v>0</v>
      </c>
      <c r="GP113">
        <f t="shared" si="190"/>
        <v>0</v>
      </c>
      <c r="GR113">
        <v>0</v>
      </c>
      <c r="GS113">
        <v>3</v>
      </c>
      <c r="GT113">
        <v>0</v>
      </c>
      <c r="GU113" t="s">
        <v>6</v>
      </c>
      <c r="GV113">
        <f t="shared" si="191"/>
        <v>0</v>
      </c>
      <c r="GW113">
        <v>1</v>
      </c>
      <c r="GX113">
        <f t="shared" si="192"/>
        <v>0</v>
      </c>
      <c r="HA113">
        <v>0</v>
      </c>
      <c r="HB113">
        <v>0</v>
      </c>
      <c r="HC113">
        <f t="shared" si="193"/>
        <v>0</v>
      </c>
      <c r="HE113" t="s">
        <v>6</v>
      </c>
      <c r="HF113" t="s">
        <v>6</v>
      </c>
      <c r="HM113" t="s">
        <v>6</v>
      </c>
      <c r="HN113" t="s">
        <v>6</v>
      </c>
      <c r="HO113" t="s">
        <v>6</v>
      </c>
      <c r="HP113" t="s">
        <v>6</v>
      </c>
      <c r="HQ113" t="s">
        <v>6</v>
      </c>
      <c r="HS113">
        <v>0</v>
      </c>
      <c r="IK113">
        <v>0</v>
      </c>
    </row>
    <row r="114" spans="1:245" x14ac:dyDescent="0.2">
      <c r="A114">
        <v>18</v>
      </c>
      <c r="B114">
        <v>1</v>
      </c>
      <c r="C114">
        <v>241</v>
      </c>
      <c r="E114" t="s">
        <v>364</v>
      </c>
      <c r="F114" t="s">
        <v>365</v>
      </c>
      <c r="G114" t="s">
        <v>366</v>
      </c>
      <c r="H114" t="str">
        <f>'1.Ведомость'!C121</f>
        <v>т</v>
      </c>
      <c r="I114">
        <f>I111*J114</f>
        <v>-2.375E-4</v>
      </c>
      <c r="J114">
        <v>-9.4999999999999998E-3</v>
      </c>
      <c r="K114">
        <v>-9.4999999999999998E-3</v>
      </c>
      <c r="O114">
        <f t="shared" si="160"/>
        <v>-10</v>
      </c>
      <c r="P114">
        <f t="shared" si="161"/>
        <v>-10</v>
      </c>
      <c r="Q114">
        <f t="shared" si="162"/>
        <v>0</v>
      </c>
      <c r="R114">
        <f t="shared" si="163"/>
        <v>0</v>
      </c>
      <c r="S114">
        <f t="shared" si="164"/>
        <v>0</v>
      </c>
      <c r="T114">
        <f t="shared" si="165"/>
        <v>0</v>
      </c>
      <c r="U114">
        <f t="shared" si="166"/>
        <v>0</v>
      </c>
      <c r="V114">
        <f t="shared" si="167"/>
        <v>0</v>
      </c>
      <c r="W114">
        <f t="shared" si="168"/>
        <v>0</v>
      </c>
      <c r="X114">
        <f t="shared" si="169"/>
        <v>0</v>
      </c>
      <c r="Y114">
        <f t="shared" si="170"/>
        <v>0</v>
      </c>
      <c r="AA114">
        <v>92868902</v>
      </c>
      <c r="AB114">
        <f t="shared" si="171"/>
        <v>4455.2</v>
      </c>
      <c r="AC114">
        <f t="shared" si="172"/>
        <v>4455.2</v>
      </c>
      <c r="AD114">
        <f t="shared" si="173"/>
        <v>0</v>
      </c>
      <c r="AE114">
        <f t="shared" si="174"/>
        <v>0</v>
      </c>
      <c r="AF114">
        <f t="shared" si="175"/>
        <v>0</v>
      </c>
      <c r="AG114">
        <f t="shared" si="176"/>
        <v>0</v>
      </c>
      <c r="AH114">
        <f t="shared" si="177"/>
        <v>0</v>
      </c>
      <c r="AI114">
        <f t="shared" si="178"/>
        <v>0</v>
      </c>
      <c r="AJ114">
        <f t="shared" si="179"/>
        <v>0</v>
      </c>
      <c r="AK114">
        <v>4455.2</v>
      </c>
      <c r="AL114">
        <v>4455.2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9.92</v>
      </c>
      <c r="BD114" t="s">
        <v>6</v>
      </c>
      <c r="BE114" t="s">
        <v>6</v>
      </c>
      <c r="BF114" t="s">
        <v>6</v>
      </c>
      <c r="BG114" t="s">
        <v>6</v>
      </c>
      <c r="BH114">
        <v>3</v>
      </c>
      <c r="BI114">
        <v>1</v>
      </c>
      <c r="BJ114" t="s">
        <v>367</v>
      </c>
      <c r="BM114">
        <v>500001</v>
      </c>
      <c r="BN114">
        <v>0</v>
      </c>
      <c r="BO114" t="s">
        <v>6</v>
      </c>
      <c r="BP114">
        <v>0</v>
      </c>
      <c r="BQ114">
        <v>8</v>
      </c>
      <c r="BR114">
        <v>1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6</v>
      </c>
      <c r="BZ114">
        <v>0</v>
      </c>
      <c r="CA114">
        <v>0</v>
      </c>
      <c r="CB114" t="s">
        <v>6</v>
      </c>
      <c r="CE114">
        <v>0</v>
      </c>
      <c r="CF114">
        <v>0</v>
      </c>
      <c r="CG114">
        <v>0</v>
      </c>
      <c r="CM114">
        <v>0</v>
      </c>
      <c r="CN114" t="s">
        <v>6</v>
      </c>
      <c r="CO114">
        <v>0</v>
      </c>
      <c r="CP114">
        <f t="shared" si="180"/>
        <v>-10</v>
      </c>
      <c r="CQ114">
        <f t="shared" si="181"/>
        <v>44195.583999999995</v>
      </c>
      <c r="CR114">
        <f t="shared" si="182"/>
        <v>0</v>
      </c>
      <c r="CS114">
        <f t="shared" si="183"/>
        <v>0</v>
      </c>
      <c r="CT114">
        <f t="shared" si="184"/>
        <v>0</v>
      </c>
      <c r="CU114">
        <f t="shared" si="185"/>
        <v>0</v>
      </c>
      <c r="CV114">
        <f t="shared" si="185"/>
        <v>0</v>
      </c>
      <c r="CW114">
        <f t="shared" si="185"/>
        <v>0</v>
      </c>
      <c r="CX114">
        <f t="shared" si="185"/>
        <v>0</v>
      </c>
      <c r="CY114">
        <f>0</f>
        <v>0</v>
      </c>
      <c r="CZ114">
        <f>0</f>
        <v>0</v>
      </c>
      <c r="DC114" t="s">
        <v>6</v>
      </c>
      <c r="DD114" t="s">
        <v>6</v>
      </c>
      <c r="DE114" t="s">
        <v>6</v>
      </c>
      <c r="DF114" t="s">
        <v>6</v>
      </c>
      <c r="DG114" t="s">
        <v>6</v>
      </c>
      <c r="DH114" t="s">
        <v>6</v>
      </c>
      <c r="DI114" t="s">
        <v>6</v>
      </c>
      <c r="DJ114" t="s">
        <v>6</v>
      </c>
      <c r="DK114" t="s">
        <v>6</v>
      </c>
      <c r="DL114" t="s">
        <v>6</v>
      </c>
      <c r="DM114" t="s">
        <v>6</v>
      </c>
      <c r="DN114">
        <v>0</v>
      </c>
      <c r="DO114">
        <v>0</v>
      </c>
      <c r="DP114">
        <v>1</v>
      </c>
      <c r="DQ114">
        <v>1</v>
      </c>
      <c r="DU114">
        <v>1009</v>
      </c>
      <c r="DV114" t="s">
        <v>358</v>
      </c>
      <c r="DW114" t="s">
        <v>358</v>
      </c>
      <c r="DX114">
        <v>1000</v>
      </c>
      <c r="DZ114" t="s">
        <v>6</v>
      </c>
      <c r="EA114" t="s">
        <v>6</v>
      </c>
      <c r="EB114" t="s">
        <v>6</v>
      </c>
      <c r="EC114" t="s">
        <v>6</v>
      </c>
      <c r="EE114">
        <v>59670228</v>
      </c>
      <c r="EF114">
        <v>8</v>
      </c>
      <c r="EG114" t="s">
        <v>81</v>
      </c>
      <c r="EH114">
        <v>0</v>
      </c>
      <c r="EI114" t="s">
        <v>6</v>
      </c>
      <c r="EJ114">
        <v>1</v>
      </c>
      <c r="EK114">
        <v>500001</v>
      </c>
      <c r="EL114" t="s">
        <v>118</v>
      </c>
      <c r="EM114" t="s">
        <v>119</v>
      </c>
      <c r="EO114" t="s">
        <v>6</v>
      </c>
      <c r="EQ114">
        <v>0</v>
      </c>
      <c r="ER114">
        <v>4455.2</v>
      </c>
      <c r="ES114">
        <v>4455.2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v>0</v>
      </c>
      <c r="FS114">
        <v>0</v>
      </c>
      <c r="FX114">
        <v>0</v>
      </c>
      <c r="FY114">
        <v>0</v>
      </c>
      <c r="GA114" t="s">
        <v>6</v>
      </c>
      <c r="GD114">
        <v>1</v>
      </c>
      <c r="GF114">
        <v>-120483918</v>
      </c>
      <c r="GG114">
        <v>2</v>
      </c>
      <c r="GH114">
        <v>1</v>
      </c>
      <c r="GI114">
        <v>4</v>
      </c>
      <c r="GJ114">
        <v>0</v>
      </c>
      <c r="GK114">
        <v>0</v>
      </c>
      <c r="GL114">
        <f t="shared" si="186"/>
        <v>0</v>
      </c>
      <c r="GM114">
        <f t="shared" si="187"/>
        <v>-10</v>
      </c>
      <c r="GN114">
        <f t="shared" si="188"/>
        <v>-10</v>
      </c>
      <c r="GO114">
        <f t="shared" si="189"/>
        <v>0</v>
      </c>
      <c r="GP114">
        <f t="shared" si="190"/>
        <v>0</v>
      </c>
      <c r="GR114">
        <v>0</v>
      </c>
      <c r="GS114">
        <v>3</v>
      </c>
      <c r="GT114">
        <v>0</v>
      </c>
      <c r="GU114" t="s">
        <v>6</v>
      </c>
      <c r="GV114">
        <f t="shared" si="191"/>
        <v>0</v>
      </c>
      <c r="GW114">
        <v>1</v>
      </c>
      <c r="GX114">
        <f t="shared" si="192"/>
        <v>0</v>
      </c>
      <c r="HA114">
        <v>0</v>
      </c>
      <c r="HB114">
        <v>0</v>
      </c>
      <c r="HC114">
        <f t="shared" si="193"/>
        <v>0</v>
      </c>
      <c r="HE114" t="s">
        <v>6</v>
      </c>
      <c r="HF114" t="s">
        <v>6</v>
      </c>
      <c r="HM114" t="s">
        <v>6</v>
      </c>
      <c r="HN114" t="s">
        <v>6</v>
      </c>
      <c r="HO114" t="s">
        <v>6</v>
      </c>
      <c r="HP114" t="s">
        <v>6</v>
      </c>
      <c r="HQ114" t="s">
        <v>6</v>
      </c>
      <c r="HS114">
        <v>0</v>
      </c>
      <c r="IK114">
        <v>0</v>
      </c>
    </row>
    <row r="115" spans="1:245" x14ac:dyDescent="0.2">
      <c r="A115">
        <v>18</v>
      </c>
      <c r="B115">
        <v>1</v>
      </c>
      <c r="C115">
        <v>242</v>
      </c>
      <c r="E115" t="s">
        <v>368</v>
      </c>
      <c r="F115" t="s">
        <v>369</v>
      </c>
      <c r="G115" t="s">
        <v>370</v>
      </c>
      <c r="H115" t="str">
        <f>'1.Ведомость'!C122</f>
        <v>м3</v>
      </c>
      <c r="I115">
        <f>I111*J115</f>
        <v>-5.1999999999999998E-3</v>
      </c>
      <c r="J115">
        <v>-0.20799999999999999</v>
      </c>
      <c r="K115">
        <v>-0.20799999999999999</v>
      </c>
      <c r="O115">
        <f t="shared" si="160"/>
        <v>-66</v>
      </c>
      <c r="P115">
        <f t="shared" si="161"/>
        <v>-66</v>
      </c>
      <c r="Q115">
        <f t="shared" si="162"/>
        <v>0</v>
      </c>
      <c r="R115">
        <f t="shared" si="163"/>
        <v>0</v>
      </c>
      <c r="S115">
        <f t="shared" si="164"/>
        <v>0</v>
      </c>
      <c r="T115">
        <f t="shared" si="165"/>
        <v>0</v>
      </c>
      <c r="U115">
        <f t="shared" si="166"/>
        <v>0</v>
      </c>
      <c r="V115">
        <f t="shared" si="167"/>
        <v>0</v>
      </c>
      <c r="W115">
        <f t="shared" si="168"/>
        <v>0</v>
      </c>
      <c r="X115">
        <f t="shared" si="169"/>
        <v>0</v>
      </c>
      <c r="Y115">
        <f t="shared" si="170"/>
        <v>0</v>
      </c>
      <c r="AA115">
        <v>92868902</v>
      </c>
      <c r="AB115">
        <f t="shared" si="171"/>
        <v>1287</v>
      </c>
      <c r="AC115">
        <f t="shared" si="172"/>
        <v>1287</v>
      </c>
      <c r="AD115">
        <f t="shared" si="173"/>
        <v>0</v>
      </c>
      <c r="AE115">
        <f t="shared" si="174"/>
        <v>0</v>
      </c>
      <c r="AF115">
        <f t="shared" si="175"/>
        <v>0</v>
      </c>
      <c r="AG115">
        <f t="shared" si="176"/>
        <v>0</v>
      </c>
      <c r="AH115">
        <f t="shared" si="177"/>
        <v>0</v>
      </c>
      <c r="AI115">
        <f t="shared" si="178"/>
        <v>0</v>
      </c>
      <c r="AJ115">
        <f t="shared" si="179"/>
        <v>0</v>
      </c>
      <c r="AK115">
        <v>1287</v>
      </c>
      <c r="AL115">
        <v>1287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9.92</v>
      </c>
      <c r="BD115" t="s">
        <v>6</v>
      </c>
      <c r="BE115" t="s">
        <v>6</v>
      </c>
      <c r="BF115" t="s">
        <v>6</v>
      </c>
      <c r="BG115" t="s">
        <v>6</v>
      </c>
      <c r="BH115">
        <v>3</v>
      </c>
      <c r="BI115">
        <v>1</v>
      </c>
      <c r="BJ115" t="s">
        <v>371</v>
      </c>
      <c r="BM115">
        <v>500001</v>
      </c>
      <c r="BN115">
        <v>0</v>
      </c>
      <c r="BO115" t="s">
        <v>6</v>
      </c>
      <c r="BP115">
        <v>0</v>
      </c>
      <c r="BQ115">
        <v>8</v>
      </c>
      <c r="BR115">
        <v>1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6</v>
      </c>
      <c r="BZ115">
        <v>0</v>
      </c>
      <c r="CA115">
        <v>0</v>
      </c>
      <c r="CB115" t="s">
        <v>6</v>
      </c>
      <c r="CE115">
        <v>0</v>
      </c>
      <c r="CF115">
        <v>0</v>
      </c>
      <c r="CG115">
        <v>0</v>
      </c>
      <c r="CM115">
        <v>0</v>
      </c>
      <c r="CN115" t="s">
        <v>6</v>
      </c>
      <c r="CO115">
        <v>0</v>
      </c>
      <c r="CP115">
        <f t="shared" si="180"/>
        <v>-66</v>
      </c>
      <c r="CQ115">
        <f t="shared" si="181"/>
        <v>12767.039999999999</v>
      </c>
      <c r="CR115">
        <f t="shared" si="182"/>
        <v>0</v>
      </c>
      <c r="CS115">
        <f t="shared" si="183"/>
        <v>0</v>
      </c>
      <c r="CT115">
        <f t="shared" si="184"/>
        <v>0</v>
      </c>
      <c r="CU115">
        <f t="shared" si="185"/>
        <v>0</v>
      </c>
      <c r="CV115">
        <f t="shared" si="185"/>
        <v>0</v>
      </c>
      <c r="CW115">
        <f t="shared" si="185"/>
        <v>0</v>
      </c>
      <c r="CX115">
        <f t="shared" si="185"/>
        <v>0</v>
      </c>
      <c r="CY115">
        <f>0</f>
        <v>0</v>
      </c>
      <c r="CZ115">
        <f>0</f>
        <v>0</v>
      </c>
      <c r="DC115" t="s">
        <v>6</v>
      </c>
      <c r="DD115" t="s">
        <v>6</v>
      </c>
      <c r="DE115" t="s">
        <v>6</v>
      </c>
      <c r="DF115" t="s">
        <v>6</v>
      </c>
      <c r="DG115" t="s">
        <v>6</v>
      </c>
      <c r="DH115" t="s">
        <v>6</v>
      </c>
      <c r="DI115" t="s">
        <v>6</v>
      </c>
      <c r="DJ115" t="s">
        <v>6</v>
      </c>
      <c r="DK115" t="s">
        <v>6</v>
      </c>
      <c r="DL115" t="s">
        <v>6</v>
      </c>
      <c r="DM115" t="s">
        <v>6</v>
      </c>
      <c r="DN115">
        <v>0</v>
      </c>
      <c r="DO115">
        <v>0</v>
      </c>
      <c r="DP115">
        <v>1</v>
      </c>
      <c r="DQ115">
        <v>1</v>
      </c>
      <c r="DU115">
        <v>1007</v>
      </c>
      <c r="DV115" t="s">
        <v>347</v>
      </c>
      <c r="DW115" t="s">
        <v>347</v>
      </c>
      <c r="DX115">
        <v>1</v>
      </c>
      <c r="DZ115" t="s">
        <v>6</v>
      </c>
      <c r="EA115" t="s">
        <v>6</v>
      </c>
      <c r="EB115" t="s">
        <v>6</v>
      </c>
      <c r="EC115" t="s">
        <v>6</v>
      </c>
      <c r="EE115">
        <v>59670228</v>
      </c>
      <c r="EF115">
        <v>8</v>
      </c>
      <c r="EG115" t="s">
        <v>81</v>
      </c>
      <c r="EH115">
        <v>0</v>
      </c>
      <c r="EI115" t="s">
        <v>6</v>
      </c>
      <c r="EJ115">
        <v>1</v>
      </c>
      <c r="EK115">
        <v>500001</v>
      </c>
      <c r="EL115" t="s">
        <v>118</v>
      </c>
      <c r="EM115" t="s">
        <v>119</v>
      </c>
      <c r="EO115" t="s">
        <v>6</v>
      </c>
      <c r="EQ115">
        <v>0</v>
      </c>
      <c r="ER115">
        <v>1287</v>
      </c>
      <c r="ES115">
        <v>1287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v>0</v>
      </c>
      <c r="FS115">
        <v>0</v>
      </c>
      <c r="FX115">
        <v>0</v>
      </c>
      <c r="FY115">
        <v>0</v>
      </c>
      <c r="GA115" t="s">
        <v>6</v>
      </c>
      <c r="GD115">
        <v>1</v>
      </c>
      <c r="GF115">
        <v>-369593091</v>
      </c>
      <c r="GG115">
        <v>2</v>
      </c>
      <c r="GH115">
        <v>1</v>
      </c>
      <c r="GI115">
        <v>4</v>
      </c>
      <c r="GJ115">
        <v>0</v>
      </c>
      <c r="GK115">
        <v>0</v>
      </c>
      <c r="GL115">
        <f t="shared" si="186"/>
        <v>0</v>
      </c>
      <c r="GM115">
        <f t="shared" si="187"/>
        <v>-66</v>
      </c>
      <c r="GN115">
        <f t="shared" si="188"/>
        <v>-66</v>
      </c>
      <c r="GO115">
        <f t="shared" si="189"/>
        <v>0</v>
      </c>
      <c r="GP115">
        <f t="shared" si="190"/>
        <v>0</v>
      </c>
      <c r="GR115">
        <v>0</v>
      </c>
      <c r="GS115">
        <v>3</v>
      </c>
      <c r="GT115">
        <v>0</v>
      </c>
      <c r="GU115" t="s">
        <v>6</v>
      </c>
      <c r="GV115">
        <f t="shared" si="191"/>
        <v>0</v>
      </c>
      <c r="GW115">
        <v>1</v>
      </c>
      <c r="GX115">
        <f t="shared" si="192"/>
        <v>0</v>
      </c>
      <c r="HA115">
        <v>0</v>
      </c>
      <c r="HB115">
        <v>0</v>
      </c>
      <c r="HC115">
        <f t="shared" si="193"/>
        <v>0</v>
      </c>
      <c r="HE115" t="s">
        <v>6</v>
      </c>
      <c r="HF115" t="s">
        <v>6</v>
      </c>
      <c r="HM115" t="s">
        <v>6</v>
      </c>
      <c r="HN115" t="s">
        <v>6</v>
      </c>
      <c r="HO115" t="s">
        <v>6</v>
      </c>
      <c r="HP115" t="s">
        <v>6</v>
      </c>
      <c r="HQ115" t="s">
        <v>6</v>
      </c>
      <c r="HS115">
        <v>0</v>
      </c>
      <c r="IK115">
        <v>0</v>
      </c>
    </row>
    <row r="116" spans="1:245" x14ac:dyDescent="0.2">
      <c r="A116">
        <v>18</v>
      </c>
      <c r="B116">
        <v>1</v>
      </c>
      <c r="C116">
        <v>243</v>
      </c>
      <c r="E116" t="s">
        <v>372</v>
      </c>
      <c r="F116" t="s">
        <v>373</v>
      </c>
      <c r="G116" t="s">
        <v>374</v>
      </c>
      <c r="H116" t="str">
        <f>'1.Ведомость'!C123</f>
        <v>м3</v>
      </c>
      <c r="I116">
        <f>I111*J116</f>
        <v>-4.4999999999999997E-3</v>
      </c>
      <c r="J116">
        <v>-0.17999999999999997</v>
      </c>
      <c r="K116">
        <v>-0.18</v>
      </c>
      <c r="O116">
        <f t="shared" si="160"/>
        <v>-52</v>
      </c>
      <c r="P116">
        <f t="shared" si="161"/>
        <v>-52</v>
      </c>
      <c r="Q116">
        <f t="shared" si="162"/>
        <v>0</v>
      </c>
      <c r="R116">
        <f t="shared" si="163"/>
        <v>0</v>
      </c>
      <c r="S116">
        <f t="shared" si="164"/>
        <v>0</v>
      </c>
      <c r="T116">
        <f t="shared" si="165"/>
        <v>0</v>
      </c>
      <c r="U116">
        <f t="shared" si="166"/>
        <v>0</v>
      </c>
      <c r="V116">
        <f t="shared" si="167"/>
        <v>0</v>
      </c>
      <c r="W116">
        <f t="shared" si="168"/>
        <v>0</v>
      </c>
      <c r="X116">
        <f t="shared" si="169"/>
        <v>0</v>
      </c>
      <c r="Y116">
        <f t="shared" si="170"/>
        <v>0</v>
      </c>
      <c r="AA116">
        <v>92868902</v>
      </c>
      <c r="AB116">
        <f t="shared" si="171"/>
        <v>1155</v>
      </c>
      <c r="AC116">
        <f t="shared" si="172"/>
        <v>1155</v>
      </c>
      <c r="AD116">
        <f t="shared" si="173"/>
        <v>0</v>
      </c>
      <c r="AE116">
        <f t="shared" si="174"/>
        <v>0</v>
      </c>
      <c r="AF116">
        <f t="shared" si="175"/>
        <v>0</v>
      </c>
      <c r="AG116">
        <f t="shared" si="176"/>
        <v>0</v>
      </c>
      <c r="AH116">
        <f t="shared" si="177"/>
        <v>0</v>
      </c>
      <c r="AI116">
        <f t="shared" si="178"/>
        <v>0</v>
      </c>
      <c r="AJ116">
        <f t="shared" si="179"/>
        <v>0</v>
      </c>
      <c r="AK116">
        <v>1155</v>
      </c>
      <c r="AL116">
        <v>1155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9.92</v>
      </c>
      <c r="BD116" t="s">
        <v>6</v>
      </c>
      <c r="BE116" t="s">
        <v>6</v>
      </c>
      <c r="BF116" t="s">
        <v>6</v>
      </c>
      <c r="BG116" t="s">
        <v>6</v>
      </c>
      <c r="BH116">
        <v>3</v>
      </c>
      <c r="BI116">
        <v>1</v>
      </c>
      <c r="BJ116" t="s">
        <v>375</v>
      </c>
      <c r="BM116">
        <v>500001</v>
      </c>
      <c r="BN116">
        <v>0</v>
      </c>
      <c r="BO116" t="s">
        <v>6</v>
      </c>
      <c r="BP116">
        <v>0</v>
      </c>
      <c r="BQ116">
        <v>8</v>
      </c>
      <c r="BR116">
        <v>1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6</v>
      </c>
      <c r="BZ116">
        <v>0</v>
      </c>
      <c r="CA116">
        <v>0</v>
      </c>
      <c r="CB116" t="s">
        <v>6</v>
      </c>
      <c r="CE116">
        <v>0</v>
      </c>
      <c r="CF116">
        <v>0</v>
      </c>
      <c r="CG116">
        <v>0</v>
      </c>
      <c r="CM116">
        <v>0</v>
      </c>
      <c r="CN116" t="s">
        <v>6</v>
      </c>
      <c r="CO116">
        <v>0</v>
      </c>
      <c r="CP116">
        <f t="shared" si="180"/>
        <v>-52</v>
      </c>
      <c r="CQ116">
        <f t="shared" si="181"/>
        <v>11457.6</v>
      </c>
      <c r="CR116">
        <f t="shared" si="182"/>
        <v>0</v>
      </c>
      <c r="CS116">
        <f t="shared" si="183"/>
        <v>0</v>
      </c>
      <c r="CT116">
        <f t="shared" si="184"/>
        <v>0</v>
      </c>
      <c r="CU116">
        <f t="shared" si="185"/>
        <v>0</v>
      </c>
      <c r="CV116">
        <f t="shared" si="185"/>
        <v>0</v>
      </c>
      <c r="CW116">
        <f t="shared" si="185"/>
        <v>0</v>
      </c>
      <c r="CX116">
        <f t="shared" si="185"/>
        <v>0</v>
      </c>
      <c r="CY116">
        <f>0</f>
        <v>0</v>
      </c>
      <c r="CZ116">
        <f>0</f>
        <v>0</v>
      </c>
      <c r="DC116" t="s">
        <v>6</v>
      </c>
      <c r="DD116" t="s">
        <v>6</v>
      </c>
      <c r="DE116" t="s">
        <v>6</v>
      </c>
      <c r="DF116" t="s">
        <v>6</v>
      </c>
      <c r="DG116" t="s">
        <v>6</v>
      </c>
      <c r="DH116" t="s">
        <v>6</v>
      </c>
      <c r="DI116" t="s">
        <v>6</v>
      </c>
      <c r="DJ116" t="s">
        <v>6</v>
      </c>
      <c r="DK116" t="s">
        <v>6</v>
      </c>
      <c r="DL116" t="s">
        <v>6</v>
      </c>
      <c r="DM116" t="s">
        <v>6</v>
      </c>
      <c r="DN116">
        <v>0</v>
      </c>
      <c r="DO116">
        <v>0</v>
      </c>
      <c r="DP116">
        <v>1</v>
      </c>
      <c r="DQ116">
        <v>1</v>
      </c>
      <c r="DU116">
        <v>1007</v>
      </c>
      <c r="DV116" t="s">
        <v>347</v>
      </c>
      <c r="DW116" t="s">
        <v>347</v>
      </c>
      <c r="DX116">
        <v>1</v>
      </c>
      <c r="DZ116" t="s">
        <v>6</v>
      </c>
      <c r="EA116" t="s">
        <v>6</v>
      </c>
      <c r="EB116" t="s">
        <v>6</v>
      </c>
      <c r="EC116" t="s">
        <v>6</v>
      </c>
      <c r="EE116">
        <v>59670228</v>
      </c>
      <c r="EF116">
        <v>8</v>
      </c>
      <c r="EG116" t="s">
        <v>81</v>
      </c>
      <c r="EH116">
        <v>0</v>
      </c>
      <c r="EI116" t="s">
        <v>6</v>
      </c>
      <c r="EJ116">
        <v>1</v>
      </c>
      <c r="EK116">
        <v>500001</v>
      </c>
      <c r="EL116" t="s">
        <v>118</v>
      </c>
      <c r="EM116" t="s">
        <v>119</v>
      </c>
      <c r="EO116" t="s">
        <v>6</v>
      </c>
      <c r="EQ116">
        <v>0</v>
      </c>
      <c r="ER116">
        <v>1155</v>
      </c>
      <c r="ES116">
        <v>1155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v>0</v>
      </c>
      <c r="FS116">
        <v>0</v>
      </c>
      <c r="FX116">
        <v>0</v>
      </c>
      <c r="FY116">
        <v>0</v>
      </c>
      <c r="GA116" t="s">
        <v>6</v>
      </c>
      <c r="GD116">
        <v>1</v>
      </c>
      <c r="GF116">
        <v>-330517304</v>
      </c>
      <c r="GG116">
        <v>2</v>
      </c>
      <c r="GH116">
        <v>1</v>
      </c>
      <c r="GI116">
        <v>4</v>
      </c>
      <c r="GJ116">
        <v>0</v>
      </c>
      <c r="GK116">
        <v>0</v>
      </c>
      <c r="GL116">
        <f t="shared" si="186"/>
        <v>0</v>
      </c>
      <c r="GM116">
        <f t="shared" si="187"/>
        <v>-52</v>
      </c>
      <c r="GN116">
        <f t="shared" si="188"/>
        <v>-52</v>
      </c>
      <c r="GO116">
        <f t="shared" si="189"/>
        <v>0</v>
      </c>
      <c r="GP116">
        <f t="shared" si="190"/>
        <v>0</v>
      </c>
      <c r="GR116">
        <v>0</v>
      </c>
      <c r="GS116">
        <v>3</v>
      </c>
      <c r="GT116">
        <v>0</v>
      </c>
      <c r="GU116" t="s">
        <v>6</v>
      </c>
      <c r="GV116">
        <f t="shared" si="191"/>
        <v>0</v>
      </c>
      <c r="GW116">
        <v>1</v>
      </c>
      <c r="GX116">
        <f t="shared" si="192"/>
        <v>0</v>
      </c>
      <c r="HA116">
        <v>0</v>
      </c>
      <c r="HB116">
        <v>0</v>
      </c>
      <c r="HC116">
        <f t="shared" si="193"/>
        <v>0</v>
      </c>
      <c r="HE116" t="s">
        <v>6</v>
      </c>
      <c r="HF116" t="s">
        <v>6</v>
      </c>
      <c r="HM116" t="s">
        <v>6</v>
      </c>
      <c r="HN116" t="s">
        <v>6</v>
      </c>
      <c r="HO116" t="s">
        <v>6</v>
      </c>
      <c r="HP116" t="s">
        <v>6</v>
      </c>
      <c r="HQ116" t="s">
        <v>6</v>
      </c>
      <c r="HS116">
        <v>0</v>
      </c>
      <c r="IK116">
        <v>0</v>
      </c>
    </row>
    <row r="117" spans="1:245" x14ac:dyDescent="0.2">
      <c r="A117">
        <v>18</v>
      </c>
      <c r="B117">
        <v>1</v>
      </c>
      <c r="C117">
        <v>239</v>
      </c>
      <c r="E117" t="s">
        <v>376</v>
      </c>
      <c r="F117" t="s">
        <v>377</v>
      </c>
      <c r="G117" t="s">
        <v>378</v>
      </c>
      <c r="H117" t="str">
        <f>'1.Ведомость'!C124</f>
        <v>кг</v>
      </c>
      <c r="I117">
        <f>I111*J117</f>
        <v>25</v>
      </c>
      <c r="J117">
        <v>1000</v>
      </c>
      <c r="K117">
        <v>1000</v>
      </c>
      <c r="O117">
        <f t="shared" si="160"/>
        <v>236</v>
      </c>
      <c r="P117">
        <f t="shared" si="161"/>
        <v>236</v>
      </c>
      <c r="Q117">
        <f t="shared" si="162"/>
        <v>0</v>
      </c>
      <c r="R117">
        <f t="shared" si="163"/>
        <v>0</v>
      </c>
      <c r="S117">
        <f t="shared" si="164"/>
        <v>0</v>
      </c>
      <c r="T117">
        <f t="shared" si="165"/>
        <v>0</v>
      </c>
      <c r="U117">
        <f t="shared" si="166"/>
        <v>0</v>
      </c>
      <c r="V117">
        <f t="shared" si="167"/>
        <v>0</v>
      </c>
      <c r="W117">
        <f t="shared" si="168"/>
        <v>0</v>
      </c>
      <c r="X117">
        <f t="shared" si="169"/>
        <v>0</v>
      </c>
      <c r="Y117">
        <f t="shared" si="170"/>
        <v>0</v>
      </c>
      <c r="AA117">
        <v>92868902</v>
      </c>
      <c r="AB117">
        <f t="shared" si="171"/>
        <v>0.95</v>
      </c>
      <c r="AC117">
        <f t="shared" si="172"/>
        <v>0.95</v>
      </c>
      <c r="AD117">
        <f t="shared" si="173"/>
        <v>0</v>
      </c>
      <c r="AE117">
        <f t="shared" si="174"/>
        <v>0</v>
      </c>
      <c r="AF117">
        <f t="shared" si="175"/>
        <v>0</v>
      </c>
      <c r="AG117">
        <f t="shared" si="176"/>
        <v>0</v>
      </c>
      <c r="AH117">
        <f t="shared" si="177"/>
        <v>0</v>
      </c>
      <c r="AI117">
        <f t="shared" si="178"/>
        <v>0</v>
      </c>
      <c r="AJ117">
        <f t="shared" si="179"/>
        <v>0</v>
      </c>
      <c r="AK117">
        <v>0.95</v>
      </c>
      <c r="AL117">
        <v>0.95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9.92</v>
      </c>
      <c r="BD117" t="s">
        <v>6</v>
      </c>
      <c r="BE117" t="s">
        <v>6</v>
      </c>
      <c r="BF117" t="s">
        <v>6</v>
      </c>
      <c r="BG117" t="s">
        <v>6</v>
      </c>
      <c r="BH117">
        <v>3</v>
      </c>
      <c r="BI117">
        <v>1</v>
      </c>
      <c r="BJ117" t="s">
        <v>379</v>
      </c>
      <c r="BM117">
        <v>500001</v>
      </c>
      <c r="BN117">
        <v>0</v>
      </c>
      <c r="BO117" t="s">
        <v>6</v>
      </c>
      <c r="BP117">
        <v>0</v>
      </c>
      <c r="BQ117">
        <v>8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6</v>
      </c>
      <c r="BZ117">
        <v>0</v>
      </c>
      <c r="CA117">
        <v>0</v>
      </c>
      <c r="CB117" t="s">
        <v>6</v>
      </c>
      <c r="CE117">
        <v>0</v>
      </c>
      <c r="CF117">
        <v>0</v>
      </c>
      <c r="CG117">
        <v>0</v>
      </c>
      <c r="CM117">
        <v>0</v>
      </c>
      <c r="CN117" t="s">
        <v>6</v>
      </c>
      <c r="CO117">
        <v>0</v>
      </c>
      <c r="CP117">
        <f t="shared" si="180"/>
        <v>236</v>
      </c>
      <c r="CQ117">
        <f t="shared" si="181"/>
        <v>9.4239999999999995</v>
      </c>
      <c r="CR117">
        <f t="shared" si="182"/>
        <v>0</v>
      </c>
      <c r="CS117">
        <f t="shared" si="183"/>
        <v>0</v>
      </c>
      <c r="CT117">
        <f t="shared" si="184"/>
        <v>0</v>
      </c>
      <c r="CU117">
        <f t="shared" si="185"/>
        <v>0</v>
      </c>
      <c r="CV117">
        <f t="shared" si="185"/>
        <v>0</v>
      </c>
      <c r="CW117">
        <f t="shared" si="185"/>
        <v>0</v>
      </c>
      <c r="CX117">
        <f t="shared" si="185"/>
        <v>0</v>
      </c>
      <c r="CY117">
        <f>0</f>
        <v>0</v>
      </c>
      <c r="CZ117">
        <f>0</f>
        <v>0</v>
      </c>
      <c r="DC117" t="s">
        <v>6</v>
      </c>
      <c r="DD117" t="s">
        <v>6</v>
      </c>
      <c r="DE117" t="s">
        <v>6</v>
      </c>
      <c r="DF117" t="s">
        <v>6</v>
      </c>
      <c r="DG117" t="s">
        <v>6</v>
      </c>
      <c r="DH117" t="s">
        <v>6</v>
      </c>
      <c r="DI117" t="s">
        <v>6</v>
      </c>
      <c r="DJ117" t="s">
        <v>6</v>
      </c>
      <c r="DK117" t="s">
        <v>6</v>
      </c>
      <c r="DL117" t="s">
        <v>6</v>
      </c>
      <c r="DM117" t="s">
        <v>6</v>
      </c>
      <c r="DN117">
        <v>0</v>
      </c>
      <c r="DO117">
        <v>0</v>
      </c>
      <c r="DP117">
        <v>1</v>
      </c>
      <c r="DQ117">
        <v>1</v>
      </c>
      <c r="DU117">
        <v>1009</v>
      </c>
      <c r="DV117" t="s">
        <v>263</v>
      </c>
      <c r="DW117" t="s">
        <v>263</v>
      </c>
      <c r="DX117">
        <v>1</v>
      </c>
      <c r="DZ117" t="s">
        <v>6</v>
      </c>
      <c r="EA117" t="s">
        <v>6</v>
      </c>
      <c r="EB117" t="s">
        <v>6</v>
      </c>
      <c r="EC117" t="s">
        <v>6</v>
      </c>
      <c r="EE117">
        <v>59670228</v>
      </c>
      <c r="EF117">
        <v>8</v>
      </c>
      <c r="EG117" t="s">
        <v>81</v>
      </c>
      <c r="EH117">
        <v>0</v>
      </c>
      <c r="EI117" t="s">
        <v>6</v>
      </c>
      <c r="EJ117">
        <v>1</v>
      </c>
      <c r="EK117">
        <v>500001</v>
      </c>
      <c r="EL117" t="s">
        <v>118</v>
      </c>
      <c r="EM117" t="s">
        <v>119</v>
      </c>
      <c r="EO117" t="s">
        <v>6</v>
      </c>
      <c r="EQ117">
        <v>0</v>
      </c>
      <c r="ER117">
        <v>0.95</v>
      </c>
      <c r="ES117">
        <v>0.95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v>0</v>
      </c>
      <c r="FS117">
        <v>0</v>
      </c>
      <c r="FX117">
        <v>0</v>
      </c>
      <c r="FY117">
        <v>0</v>
      </c>
      <c r="GA117" t="s">
        <v>6</v>
      </c>
      <c r="GD117">
        <v>1</v>
      </c>
      <c r="GF117">
        <v>-514646287</v>
      </c>
      <c r="GG117">
        <v>2</v>
      </c>
      <c r="GH117">
        <v>1</v>
      </c>
      <c r="GI117">
        <v>4</v>
      </c>
      <c r="GJ117">
        <v>0</v>
      </c>
      <c r="GK117">
        <v>0</v>
      </c>
      <c r="GL117">
        <f t="shared" si="186"/>
        <v>0</v>
      </c>
      <c r="GM117">
        <f t="shared" si="187"/>
        <v>236</v>
      </c>
      <c r="GN117">
        <f t="shared" si="188"/>
        <v>236</v>
      </c>
      <c r="GO117">
        <f t="shared" si="189"/>
        <v>0</v>
      </c>
      <c r="GP117">
        <f t="shared" si="190"/>
        <v>0</v>
      </c>
      <c r="GR117">
        <v>0</v>
      </c>
      <c r="GS117">
        <v>3</v>
      </c>
      <c r="GT117">
        <v>0</v>
      </c>
      <c r="GU117" t="s">
        <v>6</v>
      </c>
      <c r="GV117">
        <f t="shared" si="191"/>
        <v>0</v>
      </c>
      <c r="GW117">
        <v>1</v>
      </c>
      <c r="GX117">
        <f t="shared" si="192"/>
        <v>0</v>
      </c>
      <c r="HA117">
        <v>0</v>
      </c>
      <c r="HB117">
        <v>0</v>
      </c>
      <c r="HC117">
        <f t="shared" si="193"/>
        <v>0</v>
      </c>
      <c r="HE117" t="s">
        <v>6</v>
      </c>
      <c r="HF117" t="s">
        <v>6</v>
      </c>
      <c r="HM117" t="s">
        <v>6</v>
      </c>
      <c r="HN117" t="s">
        <v>6</v>
      </c>
      <c r="HO117" t="s">
        <v>6</v>
      </c>
      <c r="HP117" t="s">
        <v>6</v>
      </c>
      <c r="HQ117" t="s">
        <v>6</v>
      </c>
      <c r="HS117">
        <v>0</v>
      </c>
      <c r="IK117">
        <v>0</v>
      </c>
    </row>
    <row r="118" spans="1:245" x14ac:dyDescent="0.2">
      <c r="A118">
        <v>17</v>
      </c>
      <c r="B118">
        <v>1</v>
      </c>
      <c r="C118">
        <f>ROW(SmtRes!A246)</f>
        <v>246</v>
      </c>
      <c r="D118">
        <f>ROW(EtalonRes!A199)</f>
        <v>199</v>
      </c>
      <c r="E118" t="s">
        <v>380</v>
      </c>
      <c r="F118" t="s">
        <v>381</v>
      </c>
      <c r="G118" t="s">
        <v>382</v>
      </c>
      <c r="H118" t="s">
        <v>383</v>
      </c>
      <c r="I118">
        <v>0.97</v>
      </c>
      <c r="J118">
        <v>0</v>
      </c>
      <c r="K118">
        <v>0.97</v>
      </c>
      <c r="O118">
        <f t="shared" si="160"/>
        <v>3292</v>
      </c>
      <c r="P118">
        <f t="shared" si="161"/>
        <v>0</v>
      </c>
      <c r="Q118">
        <f t="shared" si="162"/>
        <v>0</v>
      </c>
      <c r="R118">
        <f t="shared" si="163"/>
        <v>0</v>
      </c>
      <c r="S118">
        <f t="shared" si="164"/>
        <v>3292</v>
      </c>
      <c r="T118">
        <f t="shared" si="165"/>
        <v>0</v>
      </c>
      <c r="U118">
        <f t="shared" si="166"/>
        <v>8.6038999999999994</v>
      </c>
      <c r="V118">
        <f t="shared" si="167"/>
        <v>0</v>
      </c>
      <c r="W118">
        <f t="shared" si="168"/>
        <v>0</v>
      </c>
      <c r="X118">
        <f t="shared" si="169"/>
        <v>3391</v>
      </c>
      <c r="Y118">
        <f t="shared" si="170"/>
        <v>1942</v>
      </c>
      <c r="AA118">
        <v>92868902</v>
      </c>
      <c r="AB118">
        <f t="shared" si="171"/>
        <v>75.66</v>
      </c>
      <c r="AC118">
        <f t="shared" si="172"/>
        <v>0</v>
      </c>
      <c r="AD118">
        <f t="shared" si="173"/>
        <v>0</v>
      </c>
      <c r="AE118">
        <f t="shared" si="174"/>
        <v>0</v>
      </c>
      <c r="AF118">
        <f t="shared" si="175"/>
        <v>75.66</v>
      </c>
      <c r="AG118">
        <f t="shared" si="176"/>
        <v>0</v>
      </c>
      <c r="AH118">
        <f t="shared" si="177"/>
        <v>8.8699999999999992</v>
      </c>
      <c r="AI118">
        <f t="shared" si="178"/>
        <v>0</v>
      </c>
      <c r="AJ118">
        <f t="shared" si="179"/>
        <v>0</v>
      </c>
      <c r="AK118">
        <v>75.66</v>
      </c>
      <c r="AL118">
        <v>0</v>
      </c>
      <c r="AM118">
        <v>0</v>
      </c>
      <c r="AN118">
        <v>0</v>
      </c>
      <c r="AO118">
        <v>75.66</v>
      </c>
      <c r="AP118">
        <v>0</v>
      </c>
      <c r="AQ118">
        <v>8.8699999999999992</v>
      </c>
      <c r="AR118">
        <v>0</v>
      </c>
      <c r="AS118">
        <v>0</v>
      </c>
      <c r="AT118">
        <v>103</v>
      </c>
      <c r="AU118">
        <v>59</v>
      </c>
      <c r="AV118">
        <v>1</v>
      </c>
      <c r="AW118">
        <v>1</v>
      </c>
      <c r="AZ118">
        <v>1</v>
      </c>
      <c r="BA118">
        <v>44.85</v>
      </c>
      <c r="BB118">
        <v>15.72</v>
      </c>
      <c r="BC118">
        <v>9.92</v>
      </c>
      <c r="BD118" t="s">
        <v>6</v>
      </c>
      <c r="BE118" t="s">
        <v>6</v>
      </c>
      <c r="BF118" t="s">
        <v>6</v>
      </c>
      <c r="BG118" t="s">
        <v>6</v>
      </c>
      <c r="BH118">
        <v>0</v>
      </c>
      <c r="BI118">
        <v>1</v>
      </c>
      <c r="BJ118" t="s">
        <v>384</v>
      </c>
      <c r="BM118">
        <v>46001</v>
      </c>
      <c r="BN118">
        <v>0</v>
      </c>
      <c r="BO118" t="s">
        <v>6</v>
      </c>
      <c r="BP118">
        <v>0</v>
      </c>
      <c r="BQ118">
        <v>2</v>
      </c>
      <c r="BR118">
        <v>0</v>
      </c>
      <c r="BS118">
        <v>44.85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6</v>
      </c>
      <c r="BZ118">
        <v>103</v>
      </c>
      <c r="CA118">
        <v>59</v>
      </c>
      <c r="CB118" t="s">
        <v>6</v>
      </c>
      <c r="CE118">
        <v>0</v>
      </c>
      <c r="CF118">
        <v>0</v>
      </c>
      <c r="CG118">
        <v>0</v>
      </c>
      <c r="CM118">
        <v>0</v>
      </c>
      <c r="CN118" t="s">
        <v>6</v>
      </c>
      <c r="CO118">
        <v>0</v>
      </c>
      <c r="CP118">
        <f t="shared" si="180"/>
        <v>3292</v>
      </c>
      <c r="CQ118">
        <f t="shared" si="181"/>
        <v>0</v>
      </c>
      <c r="CR118">
        <f t="shared" si="182"/>
        <v>0</v>
      </c>
      <c r="CS118">
        <f t="shared" si="183"/>
        <v>0</v>
      </c>
      <c r="CT118">
        <f t="shared" si="184"/>
        <v>3393.3510000000001</v>
      </c>
      <c r="CU118">
        <f t="shared" si="185"/>
        <v>0</v>
      </c>
      <c r="CV118">
        <f t="shared" si="185"/>
        <v>8.8699999999999992</v>
      </c>
      <c r="CW118">
        <f t="shared" si="185"/>
        <v>0</v>
      </c>
      <c r="CX118">
        <f t="shared" si="185"/>
        <v>0</v>
      </c>
      <c r="CY118">
        <f>(((S118+R118)*AT118)/100)</f>
        <v>3390.76</v>
      </c>
      <c r="CZ118">
        <f>(((S118+R118)*AU118)/100)</f>
        <v>1942.28</v>
      </c>
      <c r="DC118" t="s">
        <v>6</v>
      </c>
      <c r="DD118" t="s">
        <v>6</v>
      </c>
      <c r="DE118" t="s">
        <v>6</v>
      </c>
      <c r="DF118" t="s">
        <v>6</v>
      </c>
      <c r="DG118" t="s">
        <v>6</v>
      </c>
      <c r="DH118" t="s">
        <v>6</v>
      </c>
      <c r="DI118" t="s">
        <v>6</v>
      </c>
      <c r="DJ118" t="s">
        <v>6</v>
      </c>
      <c r="DK118" t="s">
        <v>6</v>
      </c>
      <c r="DL118" t="s">
        <v>6</v>
      </c>
      <c r="DM118" t="s">
        <v>6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383</v>
      </c>
      <c r="DW118" t="s">
        <v>383</v>
      </c>
      <c r="DX118">
        <v>1</v>
      </c>
      <c r="DZ118" t="s">
        <v>6</v>
      </c>
      <c r="EA118" t="s">
        <v>6</v>
      </c>
      <c r="EB118" t="s">
        <v>6</v>
      </c>
      <c r="EC118" t="s">
        <v>6</v>
      </c>
      <c r="EE118">
        <v>59670417</v>
      </c>
      <c r="EF118">
        <v>2</v>
      </c>
      <c r="EG118" t="s">
        <v>349</v>
      </c>
      <c r="EH118">
        <v>40</v>
      </c>
      <c r="EI118" t="s">
        <v>350</v>
      </c>
      <c r="EJ118">
        <v>1</v>
      </c>
      <c r="EK118">
        <v>46001</v>
      </c>
      <c r="EL118" t="s">
        <v>351</v>
      </c>
      <c r="EM118" t="s">
        <v>352</v>
      </c>
      <c r="EO118" t="s">
        <v>6</v>
      </c>
      <c r="EQ118">
        <v>0</v>
      </c>
      <c r="ER118">
        <v>75.66</v>
      </c>
      <c r="ES118">
        <v>0</v>
      </c>
      <c r="ET118">
        <v>0</v>
      </c>
      <c r="EU118">
        <v>0</v>
      </c>
      <c r="EV118">
        <v>75.66</v>
      </c>
      <c r="EW118">
        <v>8.8699999999999992</v>
      </c>
      <c r="EX118">
        <v>0</v>
      </c>
      <c r="EY118">
        <v>0</v>
      </c>
      <c r="FQ118">
        <v>0</v>
      </c>
      <c r="FR118">
        <v>0</v>
      </c>
      <c r="FS118">
        <v>0</v>
      </c>
      <c r="FX118">
        <v>103</v>
      </c>
      <c r="FY118">
        <v>59</v>
      </c>
      <c r="GA118" t="s">
        <v>6</v>
      </c>
      <c r="GD118">
        <v>1</v>
      </c>
      <c r="GF118">
        <v>-67895240</v>
      </c>
      <c r="GG118">
        <v>2</v>
      </c>
      <c r="GH118">
        <v>1</v>
      </c>
      <c r="GI118">
        <v>4</v>
      </c>
      <c r="GJ118">
        <v>0</v>
      </c>
      <c r="GK118">
        <v>0</v>
      </c>
      <c r="GL118">
        <f t="shared" si="186"/>
        <v>0</v>
      </c>
      <c r="GM118">
        <f t="shared" si="187"/>
        <v>8625</v>
      </c>
      <c r="GN118">
        <f t="shared" si="188"/>
        <v>8625</v>
      </c>
      <c r="GO118">
        <f t="shared" si="189"/>
        <v>0</v>
      </c>
      <c r="GP118">
        <f t="shared" si="190"/>
        <v>0</v>
      </c>
      <c r="GR118">
        <v>0</v>
      </c>
      <c r="GS118">
        <v>3</v>
      </c>
      <c r="GT118">
        <v>0</v>
      </c>
      <c r="GU118" t="s">
        <v>6</v>
      </c>
      <c r="GV118">
        <f t="shared" si="191"/>
        <v>0</v>
      </c>
      <c r="GW118">
        <v>1</v>
      </c>
      <c r="GX118">
        <f t="shared" si="192"/>
        <v>0</v>
      </c>
      <c r="HA118">
        <v>0</v>
      </c>
      <c r="HB118">
        <v>0</v>
      </c>
      <c r="HC118">
        <f t="shared" si="193"/>
        <v>0</v>
      </c>
      <c r="HE118" t="s">
        <v>6</v>
      </c>
      <c r="HF118" t="s">
        <v>6</v>
      </c>
      <c r="HM118" t="s">
        <v>6</v>
      </c>
      <c r="HN118" t="s">
        <v>353</v>
      </c>
      <c r="HO118" t="s">
        <v>354</v>
      </c>
      <c r="HP118" t="s">
        <v>351</v>
      </c>
      <c r="HQ118" t="s">
        <v>351</v>
      </c>
      <c r="HS118">
        <v>0</v>
      </c>
      <c r="IK118">
        <v>0</v>
      </c>
    </row>
    <row r="119" spans="1:245" x14ac:dyDescent="0.2">
      <c r="A119">
        <v>18</v>
      </c>
      <c r="B119">
        <v>1</v>
      </c>
      <c r="C119">
        <v>245</v>
      </c>
      <c r="E119" t="s">
        <v>385</v>
      </c>
      <c r="F119" t="s">
        <v>386</v>
      </c>
      <c r="G119" t="s">
        <v>387</v>
      </c>
      <c r="H119" t="str">
        <f>'1.Ведомость'!C126</f>
        <v>%</v>
      </c>
      <c r="I119">
        <f>J119</f>
        <v>2</v>
      </c>
      <c r="J119">
        <v>2</v>
      </c>
      <c r="K119">
        <v>2</v>
      </c>
      <c r="O119">
        <f>ROUND(P119,0)</f>
        <v>1</v>
      </c>
      <c r="P119">
        <f>ROUND(ROUND(ROUND(AO118*I118,0),0)*I119/100,0)</f>
        <v>1</v>
      </c>
      <c r="Q119">
        <f t="shared" si="162"/>
        <v>0</v>
      </c>
      <c r="R119">
        <f t="shared" si="163"/>
        <v>0</v>
      </c>
      <c r="S119">
        <f t="shared" si="164"/>
        <v>0</v>
      </c>
      <c r="T119">
        <f t="shared" si="165"/>
        <v>0</v>
      </c>
      <c r="U119">
        <f t="shared" si="166"/>
        <v>0</v>
      </c>
      <c r="V119">
        <f t="shared" si="167"/>
        <v>0</v>
      </c>
      <c r="W119">
        <f t="shared" si="168"/>
        <v>0</v>
      </c>
      <c r="X119">
        <f t="shared" si="169"/>
        <v>0</v>
      </c>
      <c r="Y119">
        <f t="shared" si="170"/>
        <v>0</v>
      </c>
      <c r="AA119">
        <v>92868902</v>
      </c>
      <c r="AB119">
        <f t="shared" si="171"/>
        <v>0</v>
      </c>
      <c r="AC119">
        <f t="shared" si="172"/>
        <v>0</v>
      </c>
      <c r="AD119">
        <f t="shared" si="173"/>
        <v>0</v>
      </c>
      <c r="AE119">
        <f t="shared" si="174"/>
        <v>0</v>
      </c>
      <c r="AF119">
        <f t="shared" si="175"/>
        <v>0</v>
      </c>
      <c r="AG119">
        <f t="shared" si="176"/>
        <v>0</v>
      </c>
      <c r="AH119">
        <f t="shared" si="177"/>
        <v>0</v>
      </c>
      <c r="AI119">
        <f t="shared" si="178"/>
        <v>0</v>
      </c>
      <c r="AJ119">
        <f t="shared" si="179"/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9.92</v>
      </c>
      <c r="BD119" t="s">
        <v>6</v>
      </c>
      <c r="BE119" t="s">
        <v>6</v>
      </c>
      <c r="BF119" t="s">
        <v>6</v>
      </c>
      <c r="BG119" t="s">
        <v>6</v>
      </c>
      <c r="BH119">
        <v>3</v>
      </c>
      <c r="BI119">
        <v>1</v>
      </c>
      <c r="BJ119" t="s">
        <v>6</v>
      </c>
      <c r="BM119">
        <v>0</v>
      </c>
      <c r="BN119">
        <v>0</v>
      </c>
      <c r="BO119" t="s">
        <v>6</v>
      </c>
      <c r="BP119">
        <v>0</v>
      </c>
      <c r="BQ119">
        <v>16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6</v>
      </c>
      <c r="BZ119">
        <v>0</v>
      </c>
      <c r="CA119">
        <v>0</v>
      </c>
      <c r="CB119" t="s">
        <v>6</v>
      </c>
      <c r="CE119">
        <v>0</v>
      </c>
      <c r="CF119">
        <v>0</v>
      </c>
      <c r="CG119">
        <v>0</v>
      </c>
      <c r="CM119">
        <v>0</v>
      </c>
      <c r="CN119" t="s">
        <v>6</v>
      </c>
      <c r="CO119">
        <v>0</v>
      </c>
      <c r="CP119">
        <f>0</f>
        <v>0</v>
      </c>
      <c r="CQ119">
        <f>0</f>
        <v>0</v>
      </c>
      <c r="CR119">
        <f>0</f>
        <v>0</v>
      </c>
      <c r="CS119">
        <f>0</f>
        <v>0</v>
      </c>
      <c r="CT119">
        <f>0</f>
        <v>0</v>
      </c>
      <c r="CU119">
        <f>0</f>
        <v>0</v>
      </c>
      <c r="CV119">
        <f>0</f>
        <v>0</v>
      </c>
      <c r="CW119">
        <f>0</f>
        <v>0</v>
      </c>
      <c r="CX119">
        <f>0</f>
        <v>0</v>
      </c>
      <c r="CY119">
        <f>0</f>
        <v>0</v>
      </c>
      <c r="CZ119">
        <f>0</f>
        <v>0</v>
      </c>
      <c r="DC119" t="s">
        <v>6</v>
      </c>
      <c r="DD119" t="s">
        <v>6</v>
      </c>
      <c r="DE119" t="s">
        <v>6</v>
      </c>
      <c r="DF119" t="s">
        <v>6</v>
      </c>
      <c r="DG119" t="s">
        <v>6</v>
      </c>
      <c r="DH119" t="s">
        <v>6</v>
      </c>
      <c r="DI119" t="s">
        <v>6</v>
      </c>
      <c r="DJ119" t="s">
        <v>6</v>
      </c>
      <c r="DK119" t="s">
        <v>6</v>
      </c>
      <c r="DL119" t="s">
        <v>6</v>
      </c>
      <c r="DM119" t="s">
        <v>6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388</v>
      </c>
      <c r="DW119" t="s">
        <v>388</v>
      </c>
      <c r="DX119">
        <v>1</v>
      </c>
      <c r="DZ119" t="s">
        <v>6</v>
      </c>
      <c r="EA119" t="s">
        <v>6</v>
      </c>
      <c r="EB119" t="s">
        <v>6</v>
      </c>
      <c r="EC119" t="s">
        <v>6</v>
      </c>
      <c r="EE119">
        <v>59670236</v>
      </c>
      <c r="EF119">
        <v>16</v>
      </c>
      <c r="EG119" t="s">
        <v>389</v>
      </c>
      <c r="EH119">
        <v>0</v>
      </c>
      <c r="EI119" t="s">
        <v>6</v>
      </c>
      <c r="EJ119">
        <v>1</v>
      </c>
      <c r="EK119">
        <v>0</v>
      </c>
      <c r="EL119" t="s">
        <v>390</v>
      </c>
      <c r="EM119" t="s">
        <v>391</v>
      </c>
      <c r="EO119" t="s">
        <v>6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v>0</v>
      </c>
      <c r="FS119">
        <v>0</v>
      </c>
      <c r="FX119">
        <v>0</v>
      </c>
      <c r="FY119">
        <v>0</v>
      </c>
      <c r="GA119" t="s">
        <v>6</v>
      </c>
      <c r="GD119">
        <v>1</v>
      </c>
      <c r="GF119">
        <v>-1539700142</v>
      </c>
      <c r="GG119">
        <v>2</v>
      </c>
      <c r="GH119">
        <v>1</v>
      </c>
      <c r="GI119">
        <v>4</v>
      </c>
      <c r="GJ119">
        <v>0</v>
      </c>
      <c r="GK119">
        <v>0</v>
      </c>
      <c r="GL119">
        <f t="shared" si="186"/>
        <v>0</v>
      </c>
      <c r="GM119">
        <f t="shared" si="187"/>
        <v>1</v>
      </c>
      <c r="GN119">
        <f t="shared" si="188"/>
        <v>1</v>
      </c>
      <c r="GO119">
        <f t="shared" si="189"/>
        <v>0</v>
      </c>
      <c r="GP119">
        <f t="shared" si="190"/>
        <v>0</v>
      </c>
      <c r="GR119">
        <v>0</v>
      </c>
      <c r="GS119">
        <v>3</v>
      </c>
      <c r="GT119">
        <v>0</v>
      </c>
      <c r="GU119" t="s">
        <v>6</v>
      </c>
      <c r="GV119">
        <f t="shared" si="191"/>
        <v>0</v>
      </c>
      <c r="GW119">
        <v>1</v>
      </c>
      <c r="GX119">
        <f t="shared" si="192"/>
        <v>0</v>
      </c>
      <c r="HA119">
        <v>0</v>
      </c>
      <c r="HB119">
        <v>0</v>
      </c>
      <c r="HC119">
        <f>0</f>
        <v>0</v>
      </c>
      <c r="HE119" t="s">
        <v>6</v>
      </c>
      <c r="HF119" t="s">
        <v>6</v>
      </c>
      <c r="HM119" t="s">
        <v>6</v>
      </c>
      <c r="HN119" t="s">
        <v>6</v>
      </c>
      <c r="HO119" t="s">
        <v>6</v>
      </c>
      <c r="HP119" t="s">
        <v>6</v>
      </c>
      <c r="HQ119" t="s">
        <v>6</v>
      </c>
      <c r="HS119">
        <v>0</v>
      </c>
      <c r="IK119">
        <v>0</v>
      </c>
    </row>
    <row r="120" spans="1:245" x14ac:dyDescent="0.2">
      <c r="A120">
        <v>18</v>
      </c>
      <c r="B120">
        <v>1</v>
      </c>
      <c r="C120">
        <v>246</v>
      </c>
      <c r="E120" t="s">
        <v>392</v>
      </c>
      <c r="F120" t="s">
        <v>393</v>
      </c>
      <c r="G120" t="s">
        <v>394</v>
      </c>
      <c r="H120" t="str">
        <f>'1.Ведомость'!C127</f>
        <v>ШТ</v>
      </c>
      <c r="I120">
        <f>I118*J120</f>
        <v>0.1</v>
      </c>
      <c r="J120">
        <v>0.10309278350515465</v>
      </c>
      <c r="K120">
        <v>0.1030928</v>
      </c>
      <c r="O120">
        <f>ROUND(CP120,0)</f>
        <v>501</v>
      </c>
      <c r="P120">
        <f>ROUND(CQ120*I120,0)</f>
        <v>501</v>
      </c>
      <c r="Q120">
        <f t="shared" si="162"/>
        <v>0</v>
      </c>
      <c r="R120">
        <f t="shared" si="163"/>
        <v>0</v>
      </c>
      <c r="S120">
        <f t="shared" si="164"/>
        <v>0</v>
      </c>
      <c r="T120">
        <f t="shared" si="165"/>
        <v>0</v>
      </c>
      <c r="U120">
        <f t="shared" si="166"/>
        <v>0</v>
      </c>
      <c r="V120">
        <f t="shared" si="167"/>
        <v>0</v>
      </c>
      <c r="W120">
        <f t="shared" si="168"/>
        <v>0</v>
      </c>
      <c r="X120">
        <f t="shared" si="169"/>
        <v>0</v>
      </c>
      <c r="Y120">
        <f t="shared" si="170"/>
        <v>0</v>
      </c>
      <c r="AA120">
        <v>92868902</v>
      </c>
      <c r="AB120">
        <f t="shared" si="171"/>
        <v>505.5</v>
      </c>
      <c r="AC120">
        <f t="shared" si="172"/>
        <v>505.5</v>
      </c>
      <c r="AD120">
        <f t="shared" si="173"/>
        <v>0</v>
      </c>
      <c r="AE120">
        <f t="shared" si="174"/>
        <v>0</v>
      </c>
      <c r="AF120">
        <f t="shared" si="175"/>
        <v>0</v>
      </c>
      <c r="AG120">
        <f t="shared" si="176"/>
        <v>0</v>
      </c>
      <c r="AH120">
        <f t="shared" si="177"/>
        <v>0</v>
      </c>
      <c r="AI120">
        <f t="shared" si="178"/>
        <v>0</v>
      </c>
      <c r="AJ120">
        <f t="shared" si="179"/>
        <v>0</v>
      </c>
      <c r="AK120">
        <v>505.5</v>
      </c>
      <c r="AL120">
        <v>505.5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9.92</v>
      </c>
      <c r="BD120" t="s">
        <v>6</v>
      </c>
      <c r="BE120" t="s">
        <v>6</v>
      </c>
      <c r="BF120" t="s">
        <v>6</v>
      </c>
      <c r="BG120" t="s">
        <v>6</v>
      </c>
      <c r="BH120">
        <v>3</v>
      </c>
      <c r="BI120">
        <v>1</v>
      </c>
      <c r="BJ120" t="s">
        <v>395</v>
      </c>
      <c r="BM120">
        <v>500001</v>
      </c>
      <c r="BN120">
        <v>0</v>
      </c>
      <c r="BO120" t="s">
        <v>6</v>
      </c>
      <c r="BP120">
        <v>0</v>
      </c>
      <c r="BQ120">
        <v>8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6</v>
      </c>
      <c r="BZ120">
        <v>0</v>
      </c>
      <c r="CA120">
        <v>0</v>
      </c>
      <c r="CB120" t="s">
        <v>6</v>
      </c>
      <c r="CE120">
        <v>0</v>
      </c>
      <c r="CF120">
        <v>0</v>
      </c>
      <c r="CG120">
        <v>0</v>
      </c>
      <c r="CM120">
        <v>0</v>
      </c>
      <c r="CN120" t="s">
        <v>6</v>
      </c>
      <c r="CO120">
        <v>0</v>
      </c>
      <c r="CP120">
        <f>(P120+Q120+S120)</f>
        <v>501</v>
      </c>
      <c r="CQ120">
        <f>AC120*BC120</f>
        <v>5014.5600000000004</v>
      </c>
      <c r="CR120">
        <f>(((ET120)*BB120-(EU120)*BS120)+AE120*BS120)</f>
        <v>0</v>
      </c>
      <c r="CS120">
        <f>AE120*BS120</f>
        <v>0</v>
      </c>
      <c r="CT120">
        <f>AF120*BA120</f>
        <v>0</v>
      </c>
      <c r="CU120">
        <f t="shared" ref="CU120:CX121" si="194">AG120</f>
        <v>0</v>
      </c>
      <c r="CV120">
        <f t="shared" si="194"/>
        <v>0</v>
      </c>
      <c r="CW120">
        <f t="shared" si="194"/>
        <v>0</v>
      </c>
      <c r="CX120">
        <f t="shared" si="194"/>
        <v>0</v>
      </c>
      <c r="CY120">
        <f>0</f>
        <v>0</v>
      </c>
      <c r="CZ120">
        <f>0</f>
        <v>0</v>
      </c>
      <c r="DC120" t="s">
        <v>6</v>
      </c>
      <c r="DD120" t="s">
        <v>6</v>
      </c>
      <c r="DE120" t="s">
        <v>6</v>
      </c>
      <c r="DF120" t="s">
        <v>6</v>
      </c>
      <c r="DG120" t="s">
        <v>6</v>
      </c>
      <c r="DH120" t="s">
        <v>6</v>
      </c>
      <c r="DI120" t="s">
        <v>6</v>
      </c>
      <c r="DJ120" t="s">
        <v>6</v>
      </c>
      <c r="DK120" t="s">
        <v>6</v>
      </c>
      <c r="DL120" t="s">
        <v>6</v>
      </c>
      <c r="DM120" t="s">
        <v>6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21</v>
      </c>
      <c r="DW120" t="s">
        <v>21</v>
      </c>
      <c r="DX120">
        <v>1</v>
      </c>
      <c r="DZ120" t="s">
        <v>6</v>
      </c>
      <c r="EA120" t="s">
        <v>6</v>
      </c>
      <c r="EB120" t="s">
        <v>6</v>
      </c>
      <c r="EC120" t="s">
        <v>6</v>
      </c>
      <c r="EE120">
        <v>59670228</v>
      </c>
      <c r="EF120">
        <v>8</v>
      </c>
      <c r="EG120" t="s">
        <v>81</v>
      </c>
      <c r="EH120">
        <v>0</v>
      </c>
      <c r="EI120" t="s">
        <v>6</v>
      </c>
      <c r="EJ120">
        <v>1</v>
      </c>
      <c r="EK120">
        <v>500001</v>
      </c>
      <c r="EL120" t="s">
        <v>118</v>
      </c>
      <c r="EM120" t="s">
        <v>119</v>
      </c>
      <c r="EO120" t="s">
        <v>6</v>
      </c>
      <c r="EQ120">
        <v>0</v>
      </c>
      <c r="ER120">
        <v>505.5</v>
      </c>
      <c r="ES120">
        <v>505.5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v>0</v>
      </c>
      <c r="FS120">
        <v>0</v>
      </c>
      <c r="FX120">
        <v>0</v>
      </c>
      <c r="FY120">
        <v>0</v>
      </c>
      <c r="GA120" t="s">
        <v>6</v>
      </c>
      <c r="GD120">
        <v>1</v>
      </c>
      <c r="GF120">
        <v>-1997978138</v>
      </c>
      <c r="GG120">
        <v>2</v>
      </c>
      <c r="GH120">
        <v>1</v>
      </c>
      <c r="GI120">
        <v>4</v>
      </c>
      <c r="GJ120">
        <v>0</v>
      </c>
      <c r="GK120">
        <v>0</v>
      </c>
      <c r="GL120">
        <f t="shared" si="186"/>
        <v>0</v>
      </c>
      <c r="GM120">
        <f t="shared" si="187"/>
        <v>501</v>
      </c>
      <c r="GN120">
        <f t="shared" si="188"/>
        <v>501</v>
      </c>
      <c r="GO120">
        <f t="shared" si="189"/>
        <v>0</v>
      </c>
      <c r="GP120">
        <f t="shared" si="190"/>
        <v>0</v>
      </c>
      <c r="GR120">
        <v>0</v>
      </c>
      <c r="GS120">
        <v>3</v>
      </c>
      <c r="GT120">
        <v>0</v>
      </c>
      <c r="GU120" t="s">
        <v>6</v>
      </c>
      <c r="GV120">
        <f t="shared" si="191"/>
        <v>0</v>
      </c>
      <c r="GW120">
        <v>1</v>
      </c>
      <c r="GX120">
        <f t="shared" si="192"/>
        <v>0</v>
      </c>
      <c r="HA120">
        <v>0</v>
      </c>
      <c r="HB120">
        <v>0</v>
      </c>
      <c r="HC120">
        <f>GV120*GW120</f>
        <v>0</v>
      </c>
      <c r="HE120" t="s">
        <v>6</v>
      </c>
      <c r="HF120" t="s">
        <v>6</v>
      </c>
      <c r="HM120" t="s">
        <v>6</v>
      </c>
      <c r="HN120" t="s">
        <v>6</v>
      </c>
      <c r="HO120" t="s">
        <v>6</v>
      </c>
      <c r="HP120" t="s">
        <v>6</v>
      </c>
      <c r="HQ120" t="s">
        <v>6</v>
      </c>
      <c r="HS120">
        <v>0</v>
      </c>
      <c r="IK120">
        <v>0</v>
      </c>
    </row>
    <row r="121" spans="1:245" x14ac:dyDescent="0.2">
      <c r="A121">
        <v>17</v>
      </c>
      <c r="B121">
        <v>1</v>
      </c>
      <c r="C121">
        <f>ROW(SmtRes!A248)</f>
        <v>248</v>
      </c>
      <c r="D121">
        <f>ROW(EtalonRes!A202)</f>
        <v>202</v>
      </c>
      <c r="E121" t="s">
        <v>396</v>
      </c>
      <c r="F121" t="s">
        <v>397</v>
      </c>
      <c r="G121" t="s">
        <v>398</v>
      </c>
      <c r="H121" t="s">
        <v>383</v>
      </c>
      <c r="I121">
        <v>-0.97</v>
      </c>
      <c r="J121">
        <v>0</v>
      </c>
      <c r="K121">
        <v>-0.97</v>
      </c>
      <c r="O121">
        <f>ROUND(CP121,0)</f>
        <v>-705</v>
      </c>
      <c r="P121">
        <f>ROUND(CQ121*I121,0)</f>
        <v>0</v>
      </c>
      <c r="Q121">
        <f t="shared" si="162"/>
        <v>0</v>
      </c>
      <c r="R121">
        <f t="shared" si="163"/>
        <v>0</v>
      </c>
      <c r="S121">
        <f t="shared" si="164"/>
        <v>-705</v>
      </c>
      <c r="T121">
        <f t="shared" si="165"/>
        <v>0</v>
      </c>
      <c r="U121">
        <f t="shared" si="166"/>
        <v>-1.843</v>
      </c>
      <c r="V121">
        <f t="shared" si="167"/>
        <v>0</v>
      </c>
      <c r="W121">
        <f t="shared" si="168"/>
        <v>0</v>
      </c>
      <c r="X121">
        <f t="shared" si="169"/>
        <v>-726</v>
      </c>
      <c r="Y121">
        <f t="shared" si="170"/>
        <v>-416</v>
      </c>
      <c r="AA121">
        <v>92868902</v>
      </c>
      <c r="AB121">
        <f t="shared" si="171"/>
        <v>16.2</v>
      </c>
      <c r="AC121">
        <f>ROUND(((ES121*ROUND(5,7))),2)</f>
        <v>0</v>
      </c>
      <c r="AD121">
        <f>ROUND(((((ET121*ROUND(5,7)))-((EU121*ROUND(5,7))))+AE121),2)</f>
        <v>0</v>
      </c>
      <c r="AE121">
        <f>ROUND(((EU121*ROUND(5,7))),2)</f>
        <v>0</v>
      </c>
      <c r="AF121">
        <f>ROUND(((EV121*ROUND(5,7))),2)</f>
        <v>16.2</v>
      </c>
      <c r="AG121">
        <f t="shared" si="176"/>
        <v>0</v>
      </c>
      <c r="AH121">
        <f>((EW121*ROUND(5,7)))</f>
        <v>1.9</v>
      </c>
      <c r="AI121">
        <f>((EX121*ROUND(5,7)))</f>
        <v>0</v>
      </c>
      <c r="AJ121">
        <f t="shared" si="179"/>
        <v>0</v>
      </c>
      <c r="AK121">
        <v>3.24</v>
      </c>
      <c r="AL121">
        <v>0</v>
      </c>
      <c r="AM121">
        <v>0</v>
      </c>
      <c r="AN121">
        <v>0</v>
      </c>
      <c r="AO121">
        <v>3.24</v>
      </c>
      <c r="AP121">
        <v>0</v>
      </c>
      <c r="AQ121">
        <v>0.38</v>
      </c>
      <c r="AR121">
        <v>0</v>
      </c>
      <c r="AS121">
        <v>0</v>
      </c>
      <c r="AT121">
        <v>103</v>
      </c>
      <c r="AU121">
        <v>59</v>
      </c>
      <c r="AV121">
        <v>1</v>
      </c>
      <c r="AW121">
        <v>1</v>
      </c>
      <c r="AZ121">
        <v>1</v>
      </c>
      <c r="BA121">
        <v>44.85</v>
      </c>
      <c r="BB121">
        <v>15.72</v>
      </c>
      <c r="BC121">
        <v>9.92</v>
      </c>
      <c r="BD121" t="s">
        <v>6</v>
      </c>
      <c r="BE121" t="s">
        <v>6</v>
      </c>
      <c r="BF121" t="s">
        <v>6</v>
      </c>
      <c r="BG121" t="s">
        <v>6</v>
      </c>
      <c r="BH121">
        <v>0</v>
      </c>
      <c r="BI121">
        <v>1</v>
      </c>
      <c r="BJ121" t="s">
        <v>399</v>
      </c>
      <c r="BM121">
        <v>46001</v>
      </c>
      <c r="BN121">
        <v>0</v>
      </c>
      <c r="BO121" t="s">
        <v>6</v>
      </c>
      <c r="BP121">
        <v>0</v>
      </c>
      <c r="BQ121">
        <v>2</v>
      </c>
      <c r="BR121">
        <v>0</v>
      </c>
      <c r="BS121">
        <v>44.85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6</v>
      </c>
      <c r="BZ121">
        <v>103</v>
      </c>
      <c r="CA121">
        <v>59</v>
      </c>
      <c r="CB121" t="s">
        <v>6</v>
      </c>
      <c r="CE121">
        <v>0</v>
      </c>
      <c r="CF121">
        <v>0</v>
      </c>
      <c r="CG121">
        <v>0</v>
      </c>
      <c r="CM121">
        <v>0</v>
      </c>
      <c r="CN121" t="s">
        <v>6</v>
      </c>
      <c r="CO121">
        <v>0</v>
      </c>
      <c r="CP121">
        <f>(P121+Q121+S121)</f>
        <v>-705</v>
      </c>
      <c r="CQ121">
        <f>AC121*BC121</f>
        <v>0</v>
      </c>
      <c r="CR121">
        <f>((((ET121*ROUND(5,7)))*BB121-((EU121*ROUND(5,7)))*BS121)+AE121*BS121)</f>
        <v>0</v>
      </c>
      <c r="CS121">
        <f>AE121*BS121</f>
        <v>0</v>
      </c>
      <c r="CT121">
        <f>AF121*BA121</f>
        <v>726.56999999999994</v>
      </c>
      <c r="CU121">
        <f t="shared" si="194"/>
        <v>0</v>
      </c>
      <c r="CV121">
        <f t="shared" si="194"/>
        <v>1.9</v>
      </c>
      <c r="CW121">
        <f t="shared" si="194"/>
        <v>0</v>
      </c>
      <c r="CX121">
        <f t="shared" si="194"/>
        <v>0</v>
      </c>
      <c r="CY121">
        <f>(((S121+R121)*AT121)/100)</f>
        <v>-726.15</v>
      </c>
      <c r="CZ121">
        <f>(((S121+R121)*AU121)/100)</f>
        <v>-415.95</v>
      </c>
      <c r="DC121" t="s">
        <v>6</v>
      </c>
      <c r="DD121" t="s">
        <v>400</v>
      </c>
      <c r="DE121" t="s">
        <v>400</v>
      </c>
      <c r="DF121" t="s">
        <v>400</v>
      </c>
      <c r="DG121" t="s">
        <v>400</v>
      </c>
      <c r="DH121" t="s">
        <v>6</v>
      </c>
      <c r="DI121" t="s">
        <v>400</v>
      </c>
      <c r="DJ121" t="s">
        <v>400</v>
      </c>
      <c r="DK121" t="s">
        <v>6</v>
      </c>
      <c r="DL121" t="s">
        <v>6</v>
      </c>
      <c r="DM121" t="s">
        <v>6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383</v>
      </c>
      <c r="DW121" t="s">
        <v>383</v>
      </c>
      <c r="DX121">
        <v>1</v>
      </c>
      <c r="DZ121" t="s">
        <v>6</v>
      </c>
      <c r="EA121" t="s">
        <v>6</v>
      </c>
      <c r="EB121" t="s">
        <v>6</v>
      </c>
      <c r="EC121" t="s">
        <v>6</v>
      </c>
      <c r="EE121">
        <v>59670417</v>
      </c>
      <c r="EF121">
        <v>2</v>
      </c>
      <c r="EG121" t="s">
        <v>349</v>
      </c>
      <c r="EH121">
        <v>40</v>
      </c>
      <c r="EI121" t="s">
        <v>350</v>
      </c>
      <c r="EJ121">
        <v>1</v>
      </c>
      <c r="EK121">
        <v>46001</v>
      </c>
      <c r="EL121" t="s">
        <v>351</v>
      </c>
      <c r="EM121" t="s">
        <v>352</v>
      </c>
      <c r="EO121" t="s">
        <v>6</v>
      </c>
      <c r="EQ121">
        <v>0</v>
      </c>
      <c r="ER121">
        <v>3.24</v>
      </c>
      <c r="ES121">
        <v>0</v>
      </c>
      <c r="ET121">
        <v>0</v>
      </c>
      <c r="EU121">
        <v>0</v>
      </c>
      <c r="EV121">
        <v>3.24</v>
      </c>
      <c r="EW121">
        <v>0.38</v>
      </c>
      <c r="EX121">
        <v>0</v>
      </c>
      <c r="EY121">
        <v>0</v>
      </c>
      <c r="FQ121">
        <v>0</v>
      </c>
      <c r="FR121">
        <v>0</v>
      </c>
      <c r="FS121">
        <v>0</v>
      </c>
      <c r="FX121">
        <v>103</v>
      </c>
      <c r="FY121">
        <v>59</v>
      </c>
      <c r="GA121" t="s">
        <v>6</v>
      </c>
      <c r="GD121">
        <v>1</v>
      </c>
      <c r="GF121">
        <v>-201183355</v>
      </c>
      <c r="GG121">
        <v>2</v>
      </c>
      <c r="GH121">
        <v>1</v>
      </c>
      <c r="GI121">
        <v>4</v>
      </c>
      <c r="GJ121">
        <v>0</v>
      </c>
      <c r="GK121">
        <v>0</v>
      </c>
      <c r="GL121">
        <f t="shared" si="186"/>
        <v>0</v>
      </c>
      <c r="GM121">
        <f t="shared" si="187"/>
        <v>-1847</v>
      </c>
      <c r="GN121">
        <f t="shared" si="188"/>
        <v>-1847</v>
      </c>
      <c r="GO121">
        <f t="shared" si="189"/>
        <v>0</v>
      </c>
      <c r="GP121">
        <f t="shared" si="190"/>
        <v>0</v>
      </c>
      <c r="GR121">
        <v>0</v>
      </c>
      <c r="GS121">
        <v>3</v>
      </c>
      <c r="GT121">
        <v>0</v>
      </c>
      <c r="GU121" t="s">
        <v>6</v>
      </c>
      <c r="GV121">
        <f t="shared" si="191"/>
        <v>0</v>
      </c>
      <c r="GW121">
        <v>1</v>
      </c>
      <c r="GX121">
        <f t="shared" si="192"/>
        <v>0</v>
      </c>
      <c r="HA121">
        <v>0</v>
      </c>
      <c r="HB121">
        <v>0</v>
      </c>
      <c r="HC121">
        <f>GV121*GW121</f>
        <v>0</v>
      </c>
      <c r="HE121" t="s">
        <v>6</v>
      </c>
      <c r="HF121" t="s">
        <v>6</v>
      </c>
      <c r="HM121" t="s">
        <v>6</v>
      </c>
      <c r="HN121" t="s">
        <v>353</v>
      </c>
      <c r="HO121" t="s">
        <v>354</v>
      </c>
      <c r="HP121" t="s">
        <v>351</v>
      </c>
      <c r="HQ121" t="s">
        <v>351</v>
      </c>
      <c r="HS121">
        <v>0</v>
      </c>
      <c r="IK121">
        <v>0</v>
      </c>
    </row>
    <row r="122" spans="1:245" x14ac:dyDescent="0.2">
      <c r="A122">
        <v>18</v>
      </c>
      <c r="B122">
        <v>1</v>
      </c>
      <c r="C122">
        <v>248</v>
      </c>
      <c r="E122" t="s">
        <v>401</v>
      </c>
      <c r="F122" t="s">
        <v>386</v>
      </c>
      <c r="G122" t="s">
        <v>387</v>
      </c>
      <c r="H122" t="str">
        <f>'1.Ведомость'!C129</f>
        <v>%</v>
      </c>
      <c r="I122">
        <f>J122</f>
        <v>2</v>
      </c>
      <c r="J122">
        <v>2</v>
      </c>
      <c r="K122">
        <v>2</v>
      </c>
      <c r="O122">
        <f>ROUND(P122,0)</f>
        <v>0</v>
      </c>
      <c r="P122">
        <f>ROUND(ROUND(ROUND(AO121*I121,0),0)*I122/100,0)</f>
        <v>0</v>
      </c>
      <c r="Q122">
        <f t="shared" si="162"/>
        <v>0</v>
      </c>
      <c r="R122">
        <f t="shared" si="163"/>
        <v>0</v>
      </c>
      <c r="S122">
        <f t="shared" si="164"/>
        <v>0</v>
      </c>
      <c r="T122">
        <f t="shared" si="165"/>
        <v>0</v>
      </c>
      <c r="U122">
        <f t="shared" si="166"/>
        <v>0</v>
      </c>
      <c r="V122">
        <f t="shared" si="167"/>
        <v>0</v>
      </c>
      <c r="W122">
        <f t="shared" si="168"/>
        <v>0</v>
      </c>
      <c r="X122">
        <f t="shared" si="169"/>
        <v>0</v>
      </c>
      <c r="Y122">
        <f t="shared" si="170"/>
        <v>0</v>
      </c>
      <c r="AA122">
        <v>92868902</v>
      </c>
      <c r="AB122">
        <f t="shared" si="171"/>
        <v>0</v>
      </c>
      <c r="AC122">
        <f>ROUND((ES122),2)</f>
        <v>0</v>
      </c>
      <c r="AD122">
        <f>ROUND((((ET122)-(EU122))+AE122),2)</f>
        <v>0</v>
      </c>
      <c r="AE122">
        <f t="shared" ref="AE122:AF126" si="195">ROUND((EU122),2)</f>
        <v>0</v>
      </c>
      <c r="AF122">
        <f t="shared" si="195"/>
        <v>0</v>
      </c>
      <c r="AG122">
        <f t="shared" si="176"/>
        <v>0</v>
      </c>
      <c r="AH122">
        <f t="shared" ref="AH122:AI126" si="196">(EW122)</f>
        <v>0</v>
      </c>
      <c r="AI122">
        <f t="shared" si="196"/>
        <v>0</v>
      </c>
      <c r="AJ122">
        <f t="shared" si="179"/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9.92</v>
      </c>
      <c r="BD122" t="s">
        <v>6</v>
      </c>
      <c r="BE122" t="s">
        <v>6</v>
      </c>
      <c r="BF122" t="s">
        <v>6</v>
      </c>
      <c r="BG122" t="s">
        <v>6</v>
      </c>
      <c r="BH122">
        <v>3</v>
      </c>
      <c r="BI122">
        <v>1</v>
      </c>
      <c r="BJ122" t="s">
        <v>6</v>
      </c>
      <c r="BM122">
        <v>0</v>
      </c>
      <c r="BN122">
        <v>0</v>
      </c>
      <c r="BO122" t="s">
        <v>6</v>
      </c>
      <c r="BP122">
        <v>0</v>
      </c>
      <c r="BQ122">
        <v>16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6</v>
      </c>
      <c r="BZ122">
        <v>0</v>
      </c>
      <c r="CA122">
        <v>0</v>
      </c>
      <c r="CB122" t="s">
        <v>6</v>
      </c>
      <c r="CE122">
        <v>0</v>
      </c>
      <c r="CF122">
        <v>0</v>
      </c>
      <c r="CG122">
        <v>0</v>
      </c>
      <c r="CM122">
        <v>0</v>
      </c>
      <c r="CN122" t="s">
        <v>6</v>
      </c>
      <c r="CO122">
        <v>0</v>
      </c>
      <c r="CP122">
        <f>0</f>
        <v>0</v>
      </c>
      <c r="CQ122">
        <f>0</f>
        <v>0</v>
      </c>
      <c r="CR122">
        <f>0</f>
        <v>0</v>
      </c>
      <c r="CS122">
        <f>0</f>
        <v>0</v>
      </c>
      <c r="CT122">
        <f>0</f>
        <v>0</v>
      </c>
      <c r="CU122">
        <f>0</f>
        <v>0</v>
      </c>
      <c r="CV122">
        <f>0</f>
        <v>0</v>
      </c>
      <c r="CW122">
        <f>0</f>
        <v>0</v>
      </c>
      <c r="CX122">
        <f>0</f>
        <v>0</v>
      </c>
      <c r="CY122">
        <f>0</f>
        <v>0</v>
      </c>
      <c r="CZ122">
        <f>0</f>
        <v>0</v>
      </c>
      <c r="DC122" t="s">
        <v>6</v>
      </c>
      <c r="DD122" t="s">
        <v>6</v>
      </c>
      <c r="DE122" t="s">
        <v>6</v>
      </c>
      <c r="DF122" t="s">
        <v>6</v>
      </c>
      <c r="DG122" t="s">
        <v>6</v>
      </c>
      <c r="DH122" t="s">
        <v>6</v>
      </c>
      <c r="DI122" t="s">
        <v>6</v>
      </c>
      <c r="DJ122" t="s">
        <v>6</v>
      </c>
      <c r="DK122" t="s">
        <v>6</v>
      </c>
      <c r="DL122" t="s">
        <v>6</v>
      </c>
      <c r="DM122" t="s">
        <v>6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388</v>
      </c>
      <c r="DW122" t="s">
        <v>388</v>
      </c>
      <c r="DX122">
        <v>1</v>
      </c>
      <c r="DZ122" t="s">
        <v>6</v>
      </c>
      <c r="EA122" t="s">
        <v>6</v>
      </c>
      <c r="EB122" t="s">
        <v>6</v>
      </c>
      <c r="EC122" t="s">
        <v>6</v>
      </c>
      <c r="EE122">
        <v>59670236</v>
      </c>
      <c r="EF122">
        <v>16</v>
      </c>
      <c r="EG122" t="s">
        <v>389</v>
      </c>
      <c r="EH122">
        <v>0</v>
      </c>
      <c r="EI122" t="s">
        <v>6</v>
      </c>
      <c r="EJ122">
        <v>1</v>
      </c>
      <c r="EK122">
        <v>0</v>
      </c>
      <c r="EL122" t="s">
        <v>390</v>
      </c>
      <c r="EM122" t="s">
        <v>391</v>
      </c>
      <c r="EO122" t="s">
        <v>6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v>0</v>
      </c>
      <c r="FS122">
        <v>0</v>
      </c>
      <c r="FX122">
        <v>0</v>
      </c>
      <c r="FY122">
        <v>0</v>
      </c>
      <c r="GA122" t="s">
        <v>6</v>
      </c>
      <c r="GD122">
        <v>1</v>
      </c>
      <c r="GF122">
        <v>-1539700142</v>
      </c>
      <c r="GG122">
        <v>2</v>
      </c>
      <c r="GH122">
        <v>1</v>
      </c>
      <c r="GI122">
        <v>4</v>
      </c>
      <c r="GJ122">
        <v>0</v>
      </c>
      <c r="GK122">
        <v>0</v>
      </c>
      <c r="GL122">
        <f t="shared" si="186"/>
        <v>0</v>
      </c>
      <c r="GM122">
        <f t="shared" si="187"/>
        <v>0</v>
      </c>
      <c r="GN122">
        <f t="shared" si="188"/>
        <v>0</v>
      </c>
      <c r="GO122">
        <f t="shared" si="189"/>
        <v>0</v>
      </c>
      <c r="GP122">
        <f t="shared" si="190"/>
        <v>0</v>
      </c>
      <c r="GR122">
        <v>0</v>
      </c>
      <c r="GS122">
        <v>3</v>
      </c>
      <c r="GT122">
        <v>0</v>
      </c>
      <c r="GU122" t="s">
        <v>6</v>
      </c>
      <c r="GV122">
        <f t="shared" si="191"/>
        <v>0</v>
      </c>
      <c r="GW122">
        <v>1</v>
      </c>
      <c r="GX122">
        <f t="shared" si="192"/>
        <v>0</v>
      </c>
      <c r="HA122">
        <v>0</v>
      </c>
      <c r="HB122">
        <v>0</v>
      </c>
      <c r="HC122">
        <f>0</f>
        <v>0</v>
      </c>
      <c r="HE122" t="s">
        <v>6</v>
      </c>
      <c r="HF122" t="s">
        <v>6</v>
      </c>
      <c r="HM122" t="s">
        <v>6</v>
      </c>
      <c r="HN122" t="s">
        <v>6</v>
      </c>
      <c r="HO122" t="s">
        <v>6</v>
      </c>
      <c r="HP122" t="s">
        <v>6</v>
      </c>
      <c r="HQ122" t="s">
        <v>6</v>
      </c>
      <c r="HS122">
        <v>0</v>
      </c>
      <c r="IK122">
        <v>0</v>
      </c>
    </row>
    <row r="123" spans="1:245" x14ac:dyDescent="0.2">
      <c r="A123">
        <v>17</v>
      </c>
      <c r="B123">
        <v>1</v>
      </c>
      <c r="C123">
        <f>ROW(SmtRes!A251)</f>
        <v>251</v>
      </c>
      <c r="D123">
        <f>ROW(EtalonRes!A205)</f>
        <v>205</v>
      </c>
      <c r="E123" t="s">
        <v>402</v>
      </c>
      <c r="F123" t="s">
        <v>403</v>
      </c>
      <c r="G123" t="s">
        <v>404</v>
      </c>
      <c r="H123" t="s">
        <v>383</v>
      </c>
      <c r="I123">
        <v>0.2</v>
      </c>
      <c r="J123">
        <v>0</v>
      </c>
      <c r="K123">
        <v>0.2</v>
      </c>
      <c r="O123">
        <f>ROUND(CP123,0)</f>
        <v>1077</v>
      </c>
      <c r="P123">
        <f>ROUND(CQ123*I123,0)</f>
        <v>0</v>
      </c>
      <c r="Q123">
        <f t="shared" si="162"/>
        <v>0</v>
      </c>
      <c r="R123">
        <f t="shared" si="163"/>
        <v>0</v>
      </c>
      <c r="S123">
        <f t="shared" si="164"/>
        <v>1077</v>
      </c>
      <c r="T123">
        <f t="shared" si="165"/>
        <v>0</v>
      </c>
      <c r="U123">
        <f t="shared" si="166"/>
        <v>2.8159999999999998</v>
      </c>
      <c r="V123">
        <f t="shared" si="167"/>
        <v>0</v>
      </c>
      <c r="W123">
        <f t="shared" si="168"/>
        <v>0</v>
      </c>
      <c r="X123">
        <f t="shared" si="169"/>
        <v>1109</v>
      </c>
      <c r="Y123">
        <f t="shared" si="170"/>
        <v>635</v>
      </c>
      <c r="AA123">
        <v>92868902</v>
      </c>
      <c r="AB123">
        <f t="shared" si="171"/>
        <v>120.1</v>
      </c>
      <c r="AC123">
        <f>ROUND((ES123),2)</f>
        <v>0</v>
      </c>
      <c r="AD123">
        <f>ROUND((((ET123)-(EU123))+AE123),2)</f>
        <v>0</v>
      </c>
      <c r="AE123">
        <f t="shared" si="195"/>
        <v>0</v>
      </c>
      <c r="AF123">
        <f t="shared" si="195"/>
        <v>120.1</v>
      </c>
      <c r="AG123">
        <f t="shared" si="176"/>
        <v>0</v>
      </c>
      <c r="AH123">
        <f t="shared" si="196"/>
        <v>14.08</v>
      </c>
      <c r="AI123">
        <f t="shared" si="196"/>
        <v>0</v>
      </c>
      <c r="AJ123">
        <f t="shared" si="179"/>
        <v>0</v>
      </c>
      <c r="AK123">
        <v>120.1</v>
      </c>
      <c r="AL123">
        <v>0</v>
      </c>
      <c r="AM123">
        <v>0</v>
      </c>
      <c r="AN123">
        <v>0</v>
      </c>
      <c r="AO123">
        <v>120.1</v>
      </c>
      <c r="AP123">
        <v>0</v>
      </c>
      <c r="AQ123">
        <v>14.08</v>
      </c>
      <c r="AR123">
        <v>0</v>
      </c>
      <c r="AS123">
        <v>0</v>
      </c>
      <c r="AT123">
        <v>103</v>
      </c>
      <c r="AU123">
        <v>59</v>
      </c>
      <c r="AV123">
        <v>1</v>
      </c>
      <c r="AW123">
        <v>1</v>
      </c>
      <c r="AZ123">
        <v>1</v>
      </c>
      <c r="BA123">
        <v>44.85</v>
      </c>
      <c r="BB123">
        <v>15.72</v>
      </c>
      <c r="BC123">
        <v>9.92</v>
      </c>
      <c r="BD123" t="s">
        <v>6</v>
      </c>
      <c r="BE123" t="s">
        <v>6</v>
      </c>
      <c r="BF123" t="s">
        <v>6</v>
      </c>
      <c r="BG123" t="s">
        <v>6</v>
      </c>
      <c r="BH123">
        <v>0</v>
      </c>
      <c r="BI123">
        <v>1</v>
      </c>
      <c r="BJ123" t="s">
        <v>405</v>
      </c>
      <c r="BM123">
        <v>46001</v>
      </c>
      <c r="BN123">
        <v>0</v>
      </c>
      <c r="BO123" t="s">
        <v>6</v>
      </c>
      <c r="BP123">
        <v>0</v>
      </c>
      <c r="BQ123">
        <v>2</v>
      </c>
      <c r="BR123">
        <v>0</v>
      </c>
      <c r="BS123">
        <v>44.85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6</v>
      </c>
      <c r="BZ123">
        <v>103</v>
      </c>
      <c r="CA123">
        <v>59</v>
      </c>
      <c r="CB123" t="s">
        <v>6</v>
      </c>
      <c r="CE123">
        <v>0</v>
      </c>
      <c r="CF123">
        <v>0</v>
      </c>
      <c r="CG123">
        <v>0</v>
      </c>
      <c r="CM123">
        <v>0</v>
      </c>
      <c r="CN123" t="s">
        <v>6</v>
      </c>
      <c r="CO123">
        <v>0</v>
      </c>
      <c r="CP123">
        <f>(P123+Q123+S123)</f>
        <v>1077</v>
      </c>
      <c r="CQ123">
        <f>AC123*BC123</f>
        <v>0</v>
      </c>
      <c r="CR123">
        <f>(((ET123)*BB123-(EU123)*BS123)+AE123*BS123)</f>
        <v>0</v>
      </c>
      <c r="CS123">
        <f>AE123*BS123</f>
        <v>0</v>
      </c>
      <c r="CT123">
        <f>AF123*BA123</f>
        <v>5386.4849999999997</v>
      </c>
      <c r="CU123">
        <f>AG123</f>
        <v>0</v>
      </c>
      <c r="CV123">
        <f>AH123</f>
        <v>14.08</v>
      </c>
      <c r="CW123">
        <f>AI123</f>
        <v>0</v>
      </c>
      <c r="CX123">
        <f>AJ123</f>
        <v>0</v>
      </c>
      <c r="CY123">
        <f>(((S123+R123)*AT123)/100)</f>
        <v>1109.31</v>
      </c>
      <c r="CZ123">
        <f>(((S123+R123)*AU123)/100)</f>
        <v>635.42999999999995</v>
      </c>
      <c r="DC123" t="s">
        <v>6</v>
      </c>
      <c r="DD123" t="s">
        <v>6</v>
      </c>
      <c r="DE123" t="s">
        <v>6</v>
      </c>
      <c r="DF123" t="s">
        <v>6</v>
      </c>
      <c r="DG123" t="s">
        <v>6</v>
      </c>
      <c r="DH123" t="s">
        <v>6</v>
      </c>
      <c r="DI123" t="s">
        <v>6</v>
      </c>
      <c r="DJ123" t="s">
        <v>6</v>
      </c>
      <c r="DK123" t="s">
        <v>6</v>
      </c>
      <c r="DL123" t="s">
        <v>6</v>
      </c>
      <c r="DM123" t="s">
        <v>6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383</v>
      </c>
      <c r="DW123" t="s">
        <v>383</v>
      </c>
      <c r="DX123">
        <v>1</v>
      </c>
      <c r="DZ123" t="s">
        <v>6</v>
      </c>
      <c r="EA123" t="s">
        <v>6</v>
      </c>
      <c r="EB123" t="s">
        <v>6</v>
      </c>
      <c r="EC123" t="s">
        <v>6</v>
      </c>
      <c r="EE123">
        <v>59670417</v>
      </c>
      <c r="EF123">
        <v>2</v>
      </c>
      <c r="EG123" t="s">
        <v>349</v>
      </c>
      <c r="EH123">
        <v>40</v>
      </c>
      <c r="EI123" t="s">
        <v>350</v>
      </c>
      <c r="EJ123">
        <v>1</v>
      </c>
      <c r="EK123">
        <v>46001</v>
      </c>
      <c r="EL123" t="s">
        <v>351</v>
      </c>
      <c r="EM123" t="s">
        <v>352</v>
      </c>
      <c r="EO123" t="s">
        <v>6</v>
      </c>
      <c r="EQ123">
        <v>0</v>
      </c>
      <c r="ER123">
        <v>120.1</v>
      </c>
      <c r="ES123">
        <v>0</v>
      </c>
      <c r="ET123">
        <v>0</v>
      </c>
      <c r="EU123">
        <v>0</v>
      </c>
      <c r="EV123">
        <v>120.1</v>
      </c>
      <c r="EW123">
        <v>14.08</v>
      </c>
      <c r="EX123">
        <v>0</v>
      </c>
      <c r="EY123">
        <v>0</v>
      </c>
      <c r="FQ123">
        <v>0</v>
      </c>
      <c r="FR123">
        <v>0</v>
      </c>
      <c r="FS123">
        <v>0</v>
      </c>
      <c r="FX123">
        <v>103</v>
      </c>
      <c r="FY123">
        <v>59</v>
      </c>
      <c r="GA123" t="s">
        <v>6</v>
      </c>
      <c r="GD123">
        <v>1</v>
      </c>
      <c r="GF123">
        <v>-1951533802</v>
      </c>
      <c r="GG123">
        <v>2</v>
      </c>
      <c r="GH123">
        <v>1</v>
      </c>
      <c r="GI123">
        <v>4</v>
      </c>
      <c r="GJ123">
        <v>0</v>
      </c>
      <c r="GK123">
        <v>0</v>
      </c>
      <c r="GL123">
        <f t="shared" si="186"/>
        <v>0</v>
      </c>
      <c r="GM123">
        <f t="shared" si="187"/>
        <v>2821</v>
      </c>
      <c r="GN123">
        <f t="shared" si="188"/>
        <v>2821</v>
      </c>
      <c r="GO123">
        <f t="shared" si="189"/>
        <v>0</v>
      </c>
      <c r="GP123">
        <f t="shared" si="190"/>
        <v>0</v>
      </c>
      <c r="GR123">
        <v>0</v>
      </c>
      <c r="GS123">
        <v>3</v>
      </c>
      <c r="GT123">
        <v>0</v>
      </c>
      <c r="GU123" t="s">
        <v>6</v>
      </c>
      <c r="GV123">
        <f t="shared" si="191"/>
        <v>0</v>
      </c>
      <c r="GW123">
        <v>1</v>
      </c>
      <c r="GX123">
        <f t="shared" si="192"/>
        <v>0</v>
      </c>
      <c r="HA123">
        <v>0</v>
      </c>
      <c r="HB123">
        <v>0</v>
      </c>
      <c r="HC123">
        <f>GV123*GW123</f>
        <v>0</v>
      </c>
      <c r="HE123" t="s">
        <v>6</v>
      </c>
      <c r="HF123" t="s">
        <v>6</v>
      </c>
      <c r="HM123" t="s">
        <v>6</v>
      </c>
      <c r="HN123" t="s">
        <v>353</v>
      </c>
      <c r="HO123" t="s">
        <v>354</v>
      </c>
      <c r="HP123" t="s">
        <v>351</v>
      </c>
      <c r="HQ123" t="s">
        <v>351</v>
      </c>
      <c r="HS123">
        <v>0</v>
      </c>
      <c r="IK123">
        <v>0</v>
      </c>
    </row>
    <row r="124" spans="1:245" x14ac:dyDescent="0.2">
      <c r="A124">
        <v>18</v>
      </c>
      <c r="B124">
        <v>1</v>
      </c>
      <c r="C124">
        <v>250</v>
      </c>
      <c r="E124" t="s">
        <v>406</v>
      </c>
      <c r="F124" t="s">
        <v>386</v>
      </c>
      <c r="G124" t="s">
        <v>387</v>
      </c>
      <c r="H124" t="str">
        <f>'1.Ведомость'!C131</f>
        <v>%</v>
      </c>
      <c r="I124">
        <f>J124</f>
        <v>2</v>
      </c>
      <c r="J124">
        <v>2</v>
      </c>
      <c r="K124">
        <v>2</v>
      </c>
      <c r="O124">
        <f>ROUND(P124,0)</f>
        <v>0</v>
      </c>
      <c r="P124">
        <f>ROUND(ROUND(ROUND(AO123*I123,0),0)*I124/100,0)</f>
        <v>0</v>
      </c>
      <c r="Q124">
        <f t="shared" si="162"/>
        <v>0</v>
      </c>
      <c r="R124">
        <f t="shared" si="163"/>
        <v>0</v>
      </c>
      <c r="S124">
        <f t="shared" si="164"/>
        <v>0</v>
      </c>
      <c r="T124">
        <f t="shared" si="165"/>
        <v>0</v>
      </c>
      <c r="U124">
        <f t="shared" si="166"/>
        <v>0</v>
      </c>
      <c r="V124">
        <f t="shared" si="167"/>
        <v>0</v>
      </c>
      <c r="W124">
        <f t="shared" si="168"/>
        <v>0</v>
      </c>
      <c r="X124">
        <f t="shared" si="169"/>
        <v>0</v>
      </c>
      <c r="Y124">
        <f t="shared" si="170"/>
        <v>0</v>
      </c>
      <c r="AA124">
        <v>92868902</v>
      </c>
      <c r="AB124">
        <f t="shared" si="171"/>
        <v>0</v>
      </c>
      <c r="AC124">
        <f>ROUND((ES124),2)</f>
        <v>0</v>
      </c>
      <c r="AD124">
        <f>ROUND((((ET124)-(EU124))+AE124),2)</f>
        <v>0</v>
      </c>
      <c r="AE124">
        <f t="shared" si="195"/>
        <v>0</v>
      </c>
      <c r="AF124">
        <f t="shared" si="195"/>
        <v>0</v>
      </c>
      <c r="AG124">
        <f t="shared" si="176"/>
        <v>0</v>
      </c>
      <c r="AH124">
        <f t="shared" si="196"/>
        <v>0</v>
      </c>
      <c r="AI124">
        <f t="shared" si="196"/>
        <v>0</v>
      </c>
      <c r="AJ124">
        <f t="shared" si="179"/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9.92</v>
      </c>
      <c r="BD124" t="s">
        <v>6</v>
      </c>
      <c r="BE124" t="s">
        <v>6</v>
      </c>
      <c r="BF124" t="s">
        <v>6</v>
      </c>
      <c r="BG124" t="s">
        <v>6</v>
      </c>
      <c r="BH124">
        <v>3</v>
      </c>
      <c r="BI124">
        <v>1</v>
      </c>
      <c r="BJ124" t="s">
        <v>6</v>
      </c>
      <c r="BM124">
        <v>0</v>
      </c>
      <c r="BN124">
        <v>0</v>
      </c>
      <c r="BO124" t="s">
        <v>6</v>
      </c>
      <c r="BP124">
        <v>0</v>
      </c>
      <c r="BQ124">
        <v>16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6</v>
      </c>
      <c r="BZ124">
        <v>0</v>
      </c>
      <c r="CA124">
        <v>0</v>
      </c>
      <c r="CB124" t="s">
        <v>6</v>
      </c>
      <c r="CE124">
        <v>0</v>
      </c>
      <c r="CF124">
        <v>0</v>
      </c>
      <c r="CG124">
        <v>0</v>
      </c>
      <c r="CM124">
        <v>0</v>
      </c>
      <c r="CN124" t="s">
        <v>6</v>
      </c>
      <c r="CO124">
        <v>0</v>
      </c>
      <c r="CP124">
        <f>0</f>
        <v>0</v>
      </c>
      <c r="CQ124">
        <f>0</f>
        <v>0</v>
      </c>
      <c r="CR124">
        <f>0</f>
        <v>0</v>
      </c>
      <c r="CS124">
        <f>0</f>
        <v>0</v>
      </c>
      <c r="CT124">
        <f>0</f>
        <v>0</v>
      </c>
      <c r="CU124">
        <f>0</f>
        <v>0</v>
      </c>
      <c r="CV124">
        <f>0</f>
        <v>0</v>
      </c>
      <c r="CW124">
        <f>0</f>
        <v>0</v>
      </c>
      <c r="CX124">
        <f>0</f>
        <v>0</v>
      </c>
      <c r="CY124">
        <f>0</f>
        <v>0</v>
      </c>
      <c r="CZ124">
        <f>0</f>
        <v>0</v>
      </c>
      <c r="DC124" t="s">
        <v>6</v>
      </c>
      <c r="DD124" t="s">
        <v>6</v>
      </c>
      <c r="DE124" t="s">
        <v>6</v>
      </c>
      <c r="DF124" t="s">
        <v>6</v>
      </c>
      <c r="DG124" t="s">
        <v>6</v>
      </c>
      <c r="DH124" t="s">
        <v>6</v>
      </c>
      <c r="DI124" t="s">
        <v>6</v>
      </c>
      <c r="DJ124" t="s">
        <v>6</v>
      </c>
      <c r="DK124" t="s">
        <v>6</v>
      </c>
      <c r="DL124" t="s">
        <v>6</v>
      </c>
      <c r="DM124" t="s">
        <v>6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388</v>
      </c>
      <c r="DW124" t="s">
        <v>388</v>
      </c>
      <c r="DX124">
        <v>1</v>
      </c>
      <c r="DZ124" t="s">
        <v>6</v>
      </c>
      <c r="EA124" t="s">
        <v>6</v>
      </c>
      <c r="EB124" t="s">
        <v>6</v>
      </c>
      <c r="EC124" t="s">
        <v>6</v>
      </c>
      <c r="EE124">
        <v>59670236</v>
      </c>
      <c r="EF124">
        <v>16</v>
      </c>
      <c r="EG124" t="s">
        <v>389</v>
      </c>
      <c r="EH124">
        <v>0</v>
      </c>
      <c r="EI124" t="s">
        <v>6</v>
      </c>
      <c r="EJ124">
        <v>1</v>
      </c>
      <c r="EK124">
        <v>0</v>
      </c>
      <c r="EL124" t="s">
        <v>390</v>
      </c>
      <c r="EM124" t="s">
        <v>391</v>
      </c>
      <c r="EO124" t="s">
        <v>6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v>0</v>
      </c>
      <c r="FS124">
        <v>0</v>
      </c>
      <c r="FX124">
        <v>0</v>
      </c>
      <c r="FY124">
        <v>0</v>
      </c>
      <c r="GA124" t="s">
        <v>6</v>
      </c>
      <c r="GD124">
        <v>1</v>
      </c>
      <c r="GF124">
        <v>-1539700142</v>
      </c>
      <c r="GG124">
        <v>2</v>
      </c>
      <c r="GH124">
        <v>1</v>
      </c>
      <c r="GI124">
        <v>4</v>
      </c>
      <c r="GJ124">
        <v>0</v>
      </c>
      <c r="GK124">
        <v>0</v>
      </c>
      <c r="GL124">
        <f t="shared" si="186"/>
        <v>0</v>
      </c>
      <c r="GM124">
        <f t="shared" si="187"/>
        <v>0</v>
      </c>
      <c r="GN124">
        <f t="shared" si="188"/>
        <v>0</v>
      </c>
      <c r="GO124">
        <f t="shared" si="189"/>
        <v>0</v>
      </c>
      <c r="GP124">
        <f t="shared" si="190"/>
        <v>0</v>
      </c>
      <c r="GR124">
        <v>0</v>
      </c>
      <c r="GS124">
        <v>3</v>
      </c>
      <c r="GT124">
        <v>0</v>
      </c>
      <c r="GU124" t="s">
        <v>6</v>
      </c>
      <c r="GV124">
        <f t="shared" si="191"/>
        <v>0</v>
      </c>
      <c r="GW124">
        <v>1</v>
      </c>
      <c r="GX124">
        <f t="shared" si="192"/>
        <v>0</v>
      </c>
      <c r="HA124">
        <v>0</v>
      </c>
      <c r="HB124">
        <v>0</v>
      </c>
      <c r="HC124">
        <f>0</f>
        <v>0</v>
      </c>
      <c r="HE124" t="s">
        <v>6</v>
      </c>
      <c r="HF124" t="s">
        <v>6</v>
      </c>
      <c r="HM124" t="s">
        <v>6</v>
      </c>
      <c r="HN124" t="s">
        <v>6</v>
      </c>
      <c r="HO124" t="s">
        <v>6</v>
      </c>
      <c r="HP124" t="s">
        <v>6</v>
      </c>
      <c r="HQ124" t="s">
        <v>6</v>
      </c>
      <c r="HS124">
        <v>0</v>
      </c>
      <c r="IK124">
        <v>0</v>
      </c>
    </row>
    <row r="125" spans="1:245" x14ac:dyDescent="0.2">
      <c r="A125">
        <v>18</v>
      </c>
      <c r="B125">
        <v>1</v>
      </c>
      <c r="C125">
        <v>251</v>
      </c>
      <c r="E125" t="s">
        <v>407</v>
      </c>
      <c r="F125" t="s">
        <v>408</v>
      </c>
      <c r="G125" t="s">
        <v>409</v>
      </c>
      <c r="H125" t="str">
        <f>'1.Ведомость'!C132</f>
        <v>ШТ</v>
      </c>
      <c r="I125">
        <f>I123*J125</f>
        <v>0.05</v>
      </c>
      <c r="J125">
        <v>0.25</v>
      </c>
      <c r="K125">
        <v>0.25</v>
      </c>
      <c r="O125">
        <f>ROUND(CP125,0)</f>
        <v>276</v>
      </c>
      <c r="P125">
        <f>ROUND(CQ125*I125,0)</f>
        <v>276</v>
      </c>
      <c r="Q125">
        <f t="shared" si="162"/>
        <v>0</v>
      </c>
      <c r="R125">
        <f t="shared" si="163"/>
        <v>0</v>
      </c>
      <c r="S125">
        <f t="shared" si="164"/>
        <v>0</v>
      </c>
      <c r="T125">
        <f t="shared" si="165"/>
        <v>0</v>
      </c>
      <c r="U125">
        <f t="shared" si="166"/>
        <v>0</v>
      </c>
      <c r="V125">
        <f t="shared" si="167"/>
        <v>0</v>
      </c>
      <c r="W125">
        <f t="shared" si="168"/>
        <v>0</v>
      </c>
      <c r="X125">
        <f t="shared" si="169"/>
        <v>0</v>
      </c>
      <c r="Y125">
        <f t="shared" si="170"/>
        <v>0</v>
      </c>
      <c r="AA125">
        <v>92868902</v>
      </c>
      <c r="AB125">
        <f t="shared" si="171"/>
        <v>556.79999999999995</v>
      </c>
      <c r="AC125">
        <f>ROUND((ES125),2)</f>
        <v>556.79999999999995</v>
      </c>
      <c r="AD125">
        <f>ROUND((((ET125)-(EU125))+AE125),2)</f>
        <v>0</v>
      </c>
      <c r="AE125">
        <f t="shared" si="195"/>
        <v>0</v>
      </c>
      <c r="AF125">
        <f t="shared" si="195"/>
        <v>0</v>
      </c>
      <c r="AG125">
        <f t="shared" si="176"/>
        <v>0</v>
      </c>
      <c r="AH125">
        <f t="shared" si="196"/>
        <v>0</v>
      </c>
      <c r="AI125">
        <f t="shared" si="196"/>
        <v>0</v>
      </c>
      <c r="AJ125">
        <f t="shared" si="179"/>
        <v>0</v>
      </c>
      <c r="AK125">
        <v>556.79999999999995</v>
      </c>
      <c r="AL125">
        <v>556.79999999999995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9.92</v>
      </c>
      <c r="BD125" t="s">
        <v>6</v>
      </c>
      <c r="BE125" t="s">
        <v>6</v>
      </c>
      <c r="BF125" t="s">
        <v>6</v>
      </c>
      <c r="BG125" t="s">
        <v>6</v>
      </c>
      <c r="BH125">
        <v>3</v>
      </c>
      <c r="BI125">
        <v>1</v>
      </c>
      <c r="BJ125" t="s">
        <v>410</v>
      </c>
      <c r="BM125">
        <v>500001</v>
      </c>
      <c r="BN125">
        <v>0</v>
      </c>
      <c r="BO125" t="s">
        <v>6</v>
      </c>
      <c r="BP125">
        <v>0</v>
      </c>
      <c r="BQ125">
        <v>8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6</v>
      </c>
      <c r="BZ125">
        <v>0</v>
      </c>
      <c r="CA125">
        <v>0</v>
      </c>
      <c r="CB125" t="s">
        <v>6</v>
      </c>
      <c r="CE125">
        <v>0</v>
      </c>
      <c r="CF125">
        <v>0</v>
      </c>
      <c r="CG125">
        <v>0</v>
      </c>
      <c r="CM125">
        <v>0</v>
      </c>
      <c r="CN125" t="s">
        <v>6</v>
      </c>
      <c r="CO125">
        <v>0</v>
      </c>
      <c r="CP125">
        <f>(P125+Q125+S125)</f>
        <v>276</v>
      </c>
      <c r="CQ125">
        <f>AC125*BC125</f>
        <v>5523.4559999999992</v>
      </c>
      <c r="CR125">
        <f>(((ET125)*BB125-(EU125)*BS125)+AE125*BS125)</f>
        <v>0</v>
      </c>
      <c r="CS125">
        <f>AE125*BS125</f>
        <v>0</v>
      </c>
      <c r="CT125">
        <f>AF125*BA125</f>
        <v>0</v>
      </c>
      <c r="CU125">
        <f t="shared" ref="CU125:CX126" si="197">AG125</f>
        <v>0</v>
      </c>
      <c r="CV125">
        <f t="shared" si="197"/>
        <v>0</v>
      </c>
      <c r="CW125">
        <f t="shared" si="197"/>
        <v>0</v>
      </c>
      <c r="CX125">
        <f t="shared" si="197"/>
        <v>0</v>
      </c>
      <c r="CY125">
        <f>0</f>
        <v>0</v>
      </c>
      <c r="CZ125">
        <f>0</f>
        <v>0</v>
      </c>
      <c r="DC125" t="s">
        <v>6</v>
      </c>
      <c r="DD125" t="s">
        <v>6</v>
      </c>
      <c r="DE125" t="s">
        <v>6</v>
      </c>
      <c r="DF125" t="s">
        <v>6</v>
      </c>
      <c r="DG125" t="s">
        <v>6</v>
      </c>
      <c r="DH125" t="s">
        <v>6</v>
      </c>
      <c r="DI125" t="s">
        <v>6</v>
      </c>
      <c r="DJ125" t="s">
        <v>6</v>
      </c>
      <c r="DK125" t="s">
        <v>6</v>
      </c>
      <c r="DL125" t="s">
        <v>6</v>
      </c>
      <c r="DM125" t="s">
        <v>6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21</v>
      </c>
      <c r="DW125" t="s">
        <v>21</v>
      </c>
      <c r="DX125">
        <v>1</v>
      </c>
      <c r="DZ125" t="s">
        <v>6</v>
      </c>
      <c r="EA125" t="s">
        <v>6</v>
      </c>
      <c r="EB125" t="s">
        <v>6</v>
      </c>
      <c r="EC125" t="s">
        <v>6</v>
      </c>
      <c r="EE125">
        <v>59670228</v>
      </c>
      <c r="EF125">
        <v>8</v>
      </c>
      <c r="EG125" t="s">
        <v>81</v>
      </c>
      <c r="EH125">
        <v>0</v>
      </c>
      <c r="EI125" t="s">
        <v>6</v>
      </c>
      <c r="EJ125">
        <v>1</v>
      </c>
      <c r="EK125">
        <v>500001</v>
      </c>
      <c r="EL125" t="s">
        <v>118</v>
      </c>
      <c r="EM125" t="s">
        <v>119</v>
      </c>
      <c r="EO125" t="s">
        <v>6</v>
      </c>
      <c r="EQ125">
        <v>0</v>
      </c>
      <c r="ER125">
        <v>556.79999999999995</v>
      </c>
      <c r="ES125">
        <v>556.79999999999995</v>
      </c>
      <c r="ET125">
        <v>0</v>
      </c>
      <c r="EU125">
        <v>0</v>
      </c>
      <c r="EV125">
        <v>0</v>
      </c>
      <c r="EW125">
        <v>0</v>
      </c>
      <c r="EX125">
        <v>0</v>
      </c>
      <c r="FQ125">
        <v>0</v>
      </c>
      <c r="FR125">
        <v>0</v>
      </c>
      <c r="FS125">
        <v>0</v>
      </c>
      <c r="FX125">
        <v>0</v>
      </c>
      <c r="FY125">
        <v>0</v>
      </c>
      <c r="GA125" t="s">
        <v>6</v>
      </c>
      <c r="GD125">
        <v>1</v>
      </c>
      <c r="GF125">
        <v>-412310810</v>
      </c>
      <c r="GG125">
        <v>2</v>
      </c>
      <c r="GH125">
        <v>1</v>
      </c>
      <c r="GI125">
        <v>4</v>
      </c>
      <c r="GJ125">
        <v>0</v>
      </c>
      <c r="GK125">
        <v>0</v>
      </c>
      <c r="GL125">
        <f t="shared" si="186"/>
        <v>0</v>
      </c>
      <c r="GM125">
        <f t="shared" si="187"/>
        <v>276</v>
      </c>
      <c r="GN125">
        <f t="shared" si="188"/>
        <v>276</v>
      </c>
      <c r="GO125">
        <f t="shared" si="189"/>
        <v>0</v>
      </c>
      <c r="GP125">
        <f t="shared" si="190"/>
        <v>0</v>
      </c>
      <c r="GR125">
        <v>0</v>
      </c>
      <c r="GS125">
        <v>3</v>
      </c>
      <c r="GT125">
        <v>0</v>
      </c>
      <c r="GU125" t="s">
        <v>6</v>
      </c>
      <c r="GV125">
        <f t="shared" si="191"/>
        <v>0</v>
      </c>
      <c r="GW125">
        <v>1</v>
      </c>
      <c r="GX125">
        <f t="shared" si="192"/>
        <v>0</v>
      </c>
      <c r="HA125">
        <v>0</v>
      </c>
      <c r="HB125">
        <v>0</v>
      </c>
      <c r="HC125">
        <f>GV125*GW125</f>
        <v>0</v>
      </c>
      <c r="HE125" t="s">
        <v>6</v>
      </c>
      <c r="HF125" t="s">
        <v>6</v>
      </c>
      <c r="HM125" t="s">
        <v>6</v>
      </c>
      <c r="HN125" t="s">
        <v>6</v>
      </c>
      <c r="HO125" t="s">
        <v>6</v>
      </c>
      <c r="HP125" t="s">
        <v>6</v>
      </c>
      <c r="HQ125" t="s">
        <v>6</v>
      </c>
      <c r="HS125">
        <v>0</v>
      </c>
      <c r="IK125">
        <v>0</v>
      </c>
    </row>
    <row r="126" spans="1:245" x14ac:dyDescent="0.2">
      <c r="A126">
        <v>17</v>
      </c>
      <c r="B126">
        <v>1</v>
      </c>
      <c r="E126" t="s">
        <v>411</v>
      </c>
      <c r="F126" t="s">
        <v>412</v>
      </c>
      <c r="G126" t="s">
        <v>413</v>
      </c>
      <c r="H126" t="str">
        <f>'1.Ведомость'!C133</f>
        <v>маш.-ч.</v>
      </c>
      <c r="I126">
        <f>'1.Ведомость'!D133</f>
        <v>145</v>
      </c>
      <c r="J126">
        <v>0</v>
      </c>
      <c r="K126">
        <v>145</v>
      </c>
      <c r="O126">
        <f>ROUND(CP126,0)</f>
        <v>122791</v>
      </c>
      <c r="P126">
        <f>ROUND(CQ126*I126,0)</f>
        <v>0</v>
      </c>
      <c r="Q126">
        <f t="shared" si="162"/>
        <v>122791</v>
      </c>
      <c r="R126">
        <f t="shared" si="163"/>
        <v>0</v>
      </c>
      <c r="S126">
        <f t="shared" si="164"/>
        <v>0</v>
      </c>
      <c r="T126">
        <f t="shared" si="165"/>
        <v>0</v>
      </c>
      <c r="U126">
        <f t="shared" si="166"/>
        <v>0</v>
      </c>
      <c r="V126">
        <f t="shared" si="167"/>
        <v>0</v>
      </c>
      <c r="W126">
        <f t="shared" si="168"/>
        <v>0</v>
      </c>
      <c r="X126">
        <f t="shared" si="169"/>
        <v>0</v>
      </c>
      <c r="Y126">
        <f t="shared" si="170"/>
        <v>0</v>
      </c>
      <c r="AA126">
        <v>92868902</v>
      </c>
      <c r="AB126">
        <f t="shared" si="171"/>
        <v>53.87</v>
      </c>
      <c r="AC126">
        <f>ROUND((ES126),2)</f>
        <v>0</v>
      </c>
      <c r="AD126">
        <f>ROUND((((ET126)-(EU126))+AE126),2)</f>
        <v>53.87</v>
      </c>
      <c r="AE126">
        <f t="shared" si="195"/>
        <v>0</v>
      </c>
      <c r="AF126">
        <f t="shared" si="195"/>
        <v>0</v>
      </c>
      <c r="AG126">
        <f t="shared" si="176"/>
        <v>0</v>
      </c>
      <c r="AH126">
        <f t="shared" si="196"/>
        <v>0</v>
      </c>
      <c r="AI126">
        <f t="shared" si="196"/>
        <v>0</v>
      </c>
      <c r="AJ126">
        <f t="shared" si="179"/>
        <v>0</v>
      </c>
      <c r="AK126">
        <v>53.87</v>
      </c>
      <c r="AL126">
        <v>0</v>
      </c>
      <c r="AM126">
        <v>53.87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15.72</v>
      </c>
      <c r="BC126">
        <v>1</v>
      </c>
      <c r="BD126" t="s">
        <v>6</v>
      </c>
      <c r="BE126" t="s">
        <v>6</v>
      </c>
      <c r="BF126" t="s">
        <v>6</v>
      </c>
      <c r="BG126" t="s">
        <v>6</v>
      </c>
      <c r="BH126">
        <v>2</v>
      </c>
      <c r="BI126">
        <v>1</v>
      </c>
      <c r="BJ126" t="s">
        <v>415</v>
      </c>
      <c r="BM126">
        <v>400001</v>
      </c>
      <c r="BN126">
        <v>0</v>
      </c>
      <c r="BO126" t="s">
        <v>6</v>
      </c>
      <c r="BP126">
        <v>0</v>
      </c>
      <c r="BQ126">
        <v>7</v>
      </c>
      <c r="BR126">
        <v>0</v>
      </c>
      <c r="BS126">
        <v>44.85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6</v>
      </c>
      <c r="BZ126">
        <v>0</v>
      </c>
      <c r="CA126">
        <v>0</v>
      </c>
      <c r="CB126" t="s">
        <v>6</v>
      </c>
      <c r="CE126">
        <v>0</v>
      </c>
      <c r="CF126">
        <v>0</v>
      </c>
      <c r="CG126">
        <v>0</v>
      </c>
      <c r="CM126">
        <v>0</v>
      </c>
      <c r="CN126" t="s">
        <v>6</v>
      </c>
      <c r="CO126">
        <v>0</v>
      </c>
      <c r="CP126">
        <f>(P126+Q126+S126)</f>
        <v>122791</v>
      </c>
      <c r="CQ126">
        <f>AC126*BC126</f>
        <v>0</v>
      </c>
      <c r="CR126">
        <f>(((ET126)*BB126-(EU126)*BS126)+AE126*BS126)</f>
        <v>846.83640000000003</v>
      </c>
      <c r="CS126">
        <f>AE126*BS126</f>
        <v>0</v>
      </c>
      <c r="CT126">
        <f>AF126*BA126</f>
        <v>0</v>
      </c>
      <c r="CU126">
        <f t="shared" si="197"/>
        <v>0</v>
      </c>
      <c r="CV126">
        <f t="shared" si="197"/>
        <v>0</v>
      </c>
      <c r="CW126">
        <f t="shared" si="197"/>
        <v>0</v>
      </c>
      <c r="CX126">
        <f t="shared" si="197"/>
        <v>0</v>
      </c>
      <c r="CY126">
        <f>(((S126+R126)*AT126)/100)</f>
        <v>0</v>
      </c>
      <c r="CZ126">
        <f>(((S126+R126)*AU126)/100)</f>
        <v>0</v>
      </c>
      <c r="DC126" t="s">
        <v>6</v>
      </c>
      <c r="DD126" t="s">
        <v>6</v>
      </c>
      <c r="DE126" t="s">
        <v>6</v>
      </c>
      <c r="DF126" t="s">
        <v>6</v>
      </c>
      <c r="DG126" t="s">
        <v>6</v>
      </c>
      <c r="DH126" t="s">
        <v>6</v>
      </c>
      <c r="DI126" t="s">
        <v>6</v>
      </c>
      <c r="DJ126" t="s">
        <v>6</v>
      </c>
      <c r="DK126" t="s">
        <v>6</v>
      </c>
      <c r="DL126" t="s">
        <v>6</v>
      </c>
      <c r="DM126" t="s">
        <v>6</v>
      </c>
      <c r="DN126">
        <v>0</v>
      </c>
      <c r="DO126">
        <v>0</v>
      </c>
      <c r="DP126">
        <v>1</v>
      </c>
      <c r="DQ126">
        <v>1</v>
      </c>
      <c r="DU126">
        <v>1011</v>
      </c>
      <c r="DV126" t="s">
        <v>414</v>
      </c>
      <c r="DW126" t="s">
        <v>414</v>
      </c>
      <c r="DX126">
        <v>1</v>
      </c>
      <c r="DZ126" t="s">
        <v>6</v>
      </c>
      <c r="EA126" t="s">
        <v>6</v>
      </c>
      <c r="EB126" t="s">
        <v>6</v>
      </c>
      <c r="EC126" t="s">
        <v>6</v>
      </c>
      <c r="EE126">
        <v>59670227</v>
      </c>
      <c r="EF126">
        <v>7</v>
      </c>
      <c r="EG126" t="s">
        <v>416</v>
      </c>
      <c r="EH126">
        <v>0</v>
      </c>
      <c r="EI126" t="s">
        <v>6</v>
      </c>
      <c r="EJ126">
        <v>1</v>
      </c>
      <c r="EK126">
        <v>400001</v>
      </c>
      <c r="EL126" t="s">
        <v>417</v>
      </c>
      <c r="EM126" t="s">
        <v>418</v>
      </c>
      <c r="EO126" t="s">
        <v>6</v>
      </c>
      <c r="EQ126">
        <v>0</v>
      </c>
      <c r="ER126">
        <v>53.87</v>
      </c>
      <c r="ES126">
        <v>0</v>
      </c>
      <c r="ET126">
        <v>53.87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v>0</v>
      </c>
      <c r="FS126">
        <v>0</v>
      </c>
      <c r="FX126">
        <v>0</v>
      </c>
      <c r="FY126">
        <v>0</v>
      </c>
      <c r="GA126" t="s">
        <v>6</v>
      </c>
      <c r="GD126">
        <v>1</v>
      </c>
      <c r="GF126">
        <v>-1759410705</v>
      </c>
      <c r="GG126">
        <v>2</v>
      </c>
      <c r="GH126">
        <v>1</v>
      </c>
      <c r="GI126">
        <v>4</v>
      </c>
      <c r="GJ126">
        <v>0</v>
      </c>
      <c r="GK126">
        <v>0</v>
      </c>
      <c r="GL126">
        <f t="shared" si="186"/>
        <v>0</v>
      </c>
      <c r="GM126">
        <f t="shared" si="187"/>
        <v>122791</v>
      </c>
      <c r="GN126">
        <f t="shared" si="188"/>
        <v>122791</v>
      </c>
      <c r="GO126">
        <f t="shared" si="189"/>
        <v>0</v>
      </c>
      <c r="GP126">
        <f t="shared" si="190"/>
        <v>0</v>
      </c>
      <c r="GR126">
        <v>0</v>
      </c>
      <c r="GS126">
        <v>3</v>
      </c>
      <c r="GT126">
        <v>0</v>
      </c>
      <c r="GU126" t="s">
        <v>6</v>
      </c>
      <c r="GV126">
        <f t="shared" si="191"/>
        <v>0</v>
      </c>
      <c r="GW126">
        <v>1</v>
      </c>
      <c r="GX126">
        <f t="shared" si="192"/>
        <v>0</v>
      </c>
      <c r="HA126">
        <v>0</v>
      </c>
      <c r="HB126">
        <v>0</v>
      </c>
      <c r="HC126">
        <f>GV126*GW126</f>
        <v>0</v>
      </c>
      <c r="HE126" t="s">
        <v>6</v>
      </c>
      <c r="HF126" t="s">
        <v>6</v>
      </c>
      <c r="HM126" t="s">
        <v>6</v>
      </c>
      <c r="HN126" t="s">
        <v>6</v>
      </c>
      <c r="HO126" t="s">
        <v>6</v>
      </c>
      <c r="HP126" t="s">
        <v>6</v>
      </c>
      <c r="HQ126" t="s">
        <v>6</v>
      </c>
      <c r="HS126">
        <v>0</v>
      </c>
      <c r="IK126">
        <v>0</v>
      </c>
    </row>
    <row r="128" spans="1:245" x14ac:dyDescent="0.2">
      <c r="A128" s="2">
        <v>51</v>
      </c>
      <c r="B128" s="2">
        <f>B20</f>
        <v>1</v>
      </c>
      <c r="C128" s="2">
        <f>A20</f>
        <v>3</v>
      </c>
      <c r="D128" s="2">
        <f>ROW(A20)</f>
        <v>20</v>
      </c>
      <c r="E128" s="2"/>
      <c r="F128" s="2" t="str">
        <f>IF(F20&lt;&gt;"",F20,"")</f>
        <v>5.14.1.4</v>
      </c>
      <c r="G128" s="2" t="str">
        <f>IF(G20&lt;&gt;"",G20,"")</f>
        <v>Системы электроснабжения и освещения здания - Архитектурная подстветка фасада</v>
      </c>
      <c r="H128" s="2">
        <v>0</v>
      </c>
      <c r="I128" s="2"/>
      <c r="J128" s="2"/>
      <c r="K128" s="2"/>
      <c r="L128" s="2"/>
      <c r="M128" s="2"/>
      <c r="N128" s="2"/>
      <c r="O128" s="2">
        <f t="shared" ref="O128:T128" si="198">ROUND(AB128,0)</f>
        <v>2314026</v>
      </c>
      <c r="P128" s="2">
        <f t="shared" si="198"/>
        <v>1732386</v>
      </c>
      <c r="Q128" s="2">
        <f t="shared" si="198"/>
        <v>280720</v>
      </c>
      <c r="R128" s="2">
        <f t="shared" si="198"/>
        <v>44062</v>
      </c>
      <c r="S128" s="2">
        <f t="shared" si="198"/>
        <v>300920</v>
      </c>
      <c r="T128" s="2">
        <f t="shared" si="198"/>
        <v>0</v>
      </c>
      <c r="U128" s="2">
        <f>AH128</f>
        <v>693.57140799999991</v>
      </c>
      <c r="V128" s="2">
        <f>AI128</f>
        <v>73.493508000000006</v>
      </c>
      <c r="W128" s="2">
        <f>ROUND(AJ128,0)</f>
        <v>0</v>
      </c>
      <c r="X128" s="2">
        <f>ROUND(AK128,0)</f>
        <v>332524</v>
      </c>
      <c r="Y128" s="2">
        <f>ROUND(AL128,0)</f>
        <v>174627</v>
      </c>
      <c r="Z128" s="2"/>
      <c r="AA128" s="2"/>
      <c r="AB128" s="2">
        <f>ROUND(SUMIF(AA24:AA126,"=92868902",O24:O126),0)</f>
        <v>2314026</v>
      </c>
      <c r="AC128" s="2">
        <f>ROUND(SUMIF(AA24:AA126,"=92868902",P24:P126),0)</f>
        <v>1732386</v>
      </c>
      <c r="AD128" s="2">
        <f>ROUND(SUMIF(AA24:AA126,"=92868902",Q24:Q126),0)</f>
        <v>280720</v>
      </c>
      <c r="AE128" s="2">
        <f>ROUND(SUMIF(AA24:AA126,"=92868902",R24:R126),0)</f>
        <v>44062</v>
      </c>
      <c r="AF128" s="2">
        <f>ROUND(SUMIF(AA24:AA126,"=92868902",S24:S126),0)</f>
        <v>300920</v>
      </c>
      <c r="AG128" s="2">
        <f>ROUND(SUMIF(AA24:AA126,"=92868902",T24:T126),0)</f>
        <v>0</v>
      </c>
      <c r="AH128" s="2">
        <f>SUMIF(AA24:AA126,"=92868902",U24:U126)</f>
        <v>693.57140799999991</v>
      </c>
      <c r="AI128" s="2">
        <f>SUMIF(AA24:AA126,"=92868902",V24:V126)</f>
        <v>73.493508000000006</v>
      </c>
      <c r="AJ128" s="2">
        <f>ROUND(SUMIF(AA24:AA126,"=92868902",W24:W126),0)</f>
        <v>0</v>
      </c>
      <c r="AK128" s="2">
        <f>ROUND(SUMIF(AA24:AA126,"=92868902",X24:X126),0)</f>
        <v>332524</v>
      </c>
      <c r="AL128" s="2">
        <f>ROUND(SUMIF(AA24:AA126,"=92868902",Y24:Y126),0)</f>
        <v>174627</v>
      </c>
      <c r="AM128" s="2"/>
      <c r="AN128" s="2"/>
      <c r="AO128" s="2">
        <f t="shared" ref="AO128:BD128" si="199">ROUND(BX128,0)</f>
        <v>0</v>
      </c>
      <c r="AP128" s="2">
        <f t="shared" si="199"/>
        <v>54466</v>
      </c>
      <c r="AQ128" s="2">
        <f t="shared" si="199"/>
        <v>0</v>
      </c>
      <c r="AR128" s="2">
        <f t="shared" si="199"/>
        <v>2821177</v>
      </c>
      <c r="AS128" s="2">
        <f t="shared" si="199"/>
        <v>293032</v>
      </c>
      <c r="AT128" s="2">
        <f t="shared" si="199"/>
        <v>2473679</v>
      </c>
      <c r="AU128" s="2">
        <f t="shared" si="199"/>
        <v>0</v>
      </c>
      <c r="AV128" s="2">
        <f t="shared" si="199"/>
        <v>1732386</v>
      </c>
      <c r="AW128" s="2">
        <f t="shared" si="199"/>
        <v>1677920</v>
      </c>
      <c r="AX128" s="2">
        <f t="shared" si="199"/>
        <v>0</v>
      </c>
      <c r="AY128" s="2">
        <f t="shared" si="199"/>
        <v>1677920</v>
      </c>
      <c r="AZ128" s="2">
        <f t="shared" si="199"/>
        <v>54466</v>
      </c>
      <c r="BA128" s="2">
        <f t="shared" si="199"/>
        <v>0</v>
      </c>
      <c r="BB128" s="2">
        <f t="shared" si="199"/>
        <v>0</v>
      </c>
      <c r="BC128" s="2">
        <f t="shared" si="199"/>
        <v>0</v>
      </c>
      <c r="BD128" s="2">
        <f t="shared" si="199"/>
        <v>0</v>
      </c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>
        <f>ROUND(SUMIF(AA24:AA126,"=92868902",FQ24:FQ126),0)</f>
        <v>0</v>
      </c>
      <c r="BY128" s="2">
        <f>ROUND(SUMIF(AA24:AA126,"=92868902",FR24:FR126),0)</f>
        <v>54466</v>
      </c>
      <c r="BZ128" s="2">
        <f>ROUND(SUMIF(AA24:AA126,"=92868902",GL24:GL126),0)</f>
        <v>0</v>
      </c>
      <c r="CA128" s="2">
        <f>ROUND(SUMIF(AA24:AA126,"=92868902",GM24:GM126),0)</f>
        <v>2821177</v>
      </c>
      <c r="CB128" s="2">
        <f>ROUND(SUMIF(AA24:AA126,"=92868902",GN24:GN126),0)</f>
        <v>293032</v>
      </c>
      <c r="CC128" s="2">
        <f>ROUND(SUMIF(AA24:AA126,"=92868902",GO24:GO126),0)</f>
        <v>2473679</v>
      </c>
      <c r="CD128" s="2">
        <f>ROUND(SUMIF(AA24:AA126,"=92868902",GP24:GP126),0)</f>
        <v>0</v>
      </c>
      <c r="CE128" s="2">
        <f>AC128-BX128</f>
        <v>1732386</v>
      </c>
      <c r="CF128" s="2">
        <f>AC128-BY128</f>
        <v>1677920</v>
      </c>
      <c r="CG128" s="2">
        <f>BX128-BZ128</f>
        <v>0</v>
      </c>
      <c r="CH128" s="2">
        <f>AC128-BX128-BY128+BZ128</f>
        <v>1677920</v>
      </c>
      <c r="CI128" s="2">
        <f>BY128-BZ128</f>
        <v>54466</v>
      </c>
      <c r="CJ128" s="2">
        <f>ROUND(SUMIF(AA24:AA126,"=92868902",GX24:GX126),0)</f>
        <v>0</v>
      </c>
      <c r="CK128" s="2">
        <f>ROUND(SUMIF(AA24:AA126,"=92868902",GY24:GY126),0)</f>
        <v>0</v>
      </c>
      <c r="CL128" s="2">
        <f>ROUND(SUMIF(AA24:AA126,"=92868902",GZ24:GZ126),0)</f>
        <v>0</v>
      </c>
      <c r="CM128" s="2">
        <f>ROUND(SUMIF(AA24:AA126,"=92868902",HD24:HD126),0)</f>
        <v>0</v>
      </c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>
        <v>0</v>
      </c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201</v>
      </c>
      <c r="F130" s="4">
        <f>ROUND(Source!O128,O130)</f>
        <v>2314026</v>
      </c>
      <c r="G130" s="4" t="s">
        <v>419</v>
      </c>
      <c r="H130" s="4" t="s">
        <v>420</v>
      </c>
      <c r="I130" s="4"/>
      <c r="J130" s="4"/>
      <c r="K130" s="4">
        <v>201</v>
      </c>
      <c r="L130" s="4">
        <v>1</v>
      </c>
      <c r="M130" s="4">
        <v>3</v>
      </c>
      <c r="N130" s="4" t="s">
        <v>6</v>
      </c>
      <c r="O130" s="4">
        <v>0</v>
      </c>
      <c r="P130" s="4"/>
      <c r="Q130" s="4"/>
      <c r="R130" s="4"/>
      <c r="S130" s="4"/>
      <c r="T130" s="4"/>
      <c r="U130" s="4"/>
      <c r="V130" s="4"/>
      <c r="W130" s="4">
        <v>2259561</v>
      </c>
      <c r="X130" s="4">
        <v>1</v>
      </c>
      <c r="Y130" s="4">
        <v>2259561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202</v>
      </c>
      <c r="F131" s="4">
        <f>ROUND(Source!P128,O131)</f>
        <v>1732386</v>
      </c>
      <c r="G131" s="4" t="s">
        <v>421</v>
      </c>
      <c r="H131" s="4" t="s">
        <v>422</v>
      </c>
      <c r="I131" s="4"/>
      <c r="J131" s="4"/>
      <c r="K131" s="4">
        <v>202</v>
      </c>
      <c r="L131" s="4">
        <v>2</v>
      </c>
      <c r="M131" s="4">
        <v>3</v>
      </c>
      <c r="N131" s="4" t="s">
        <v>6</v>
      </c>
      <c r="O131" s="4">
        <v>0</v>
      </c>
      <c r="P131" s="4"/>
      <c r="Q131" s="4"/>
      <c r="R131" s="4"/>
      <c r="S131" s="4"/>
      <c r="T131" s="4"/>
      <c r="U131" s="4"/>
      <c r="V131" s="4"/>
      <c r="W131" s="4">
        <v>1732387</v>
      </c>
      <c r="X131" s="4">
        <v>1</v>
      </c>
      <c r="Y131" s="4">
        <v>1732387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222</v>
      </c>
      <c r="F132" s="4">
        <f>ROUND(Source!AO128,O132)</f>
        <v>0</v>
      </c>
      <c r="G132" s="4" t="s">
        <v>423</v>
      </c>
      <c r="H132" s="4" t="s">
        <v>424</v>
      </c>
      <c r="I132" s="4"/>
      <c r="J132" s="4"/>
      <c r="K132" s="4">
        <v>222</v>
      </c>
      <c r="L132" s="4">
        <v>3</v>
      </c>
      <c r="M132" s="4">
        <v>3</v>
      </c>
      <c r="N132" s="4" t="s">
        <v>6</v>
      </c>
      <c r="O132" s="4">
        <v>0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225</v>
      </c>
      <c r="F133" s="4">
        <f>ROUND(Source!AV128,O133)</f>
        <v>1732386</v>
      </c>
      <c r="G133" s="4" t="s">
        <v>425</v>
      </c>
      <c r="H133" s="4" t="s">
        <v>426</v>
      </c>
      <c r="I133" s="4"/>
      <c r="J133" s="4"/>
      <c r="K133" s="4">
        <v>225</v>
      </c>
      <c r="L133" s="4">
        <v>4</v>
      </c>
      <c r="M133" s="4">
        <v>3</v>
      </c>
      <c r="N133" s="4" t="s">
        <v>6</v>
      </c>
      <c r="O133" s="4">
        <v>0</v>
      </c>
      <c r="P133" s="4"/>
      <c r="Q133" s="4"/>
      <c r="R133" s="4"/>
      <c r="S133" s="4"/>
      <c r="T133" s="4"/>
      <c r="U133" s="4"/>
      <c r="V133" s="4"/>
      <c r="W133" s="4">
        <v>1732387</v>
      </c>
      <c r="X133" s="4">
        <v>1</v>
      </c>
      <c r="Y133" s="4">
        <v>1732387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226</v>
      </c>
      <c r="F134" s="4">
        <f>ROUND(Source!AW128,O134)</f>
        <v>1677920</v>
      </c>
      <c r="G134" s="4" t="s">
        <v>427</v>
      </c>
      <c r="H134" s="4" t="s">
        <v>428</v>
      </c>
      <c r="I134" s="4"/>
      <c r="J134" s="4"/>
      <c r="K134" s="4">
        <v>226</v>
      </c>
      <c r="L134" s="4">
        <v>5</v>
      </c>
      <c r="M134" s="4">
        <v>3</v>
      </c>
      <c r="N134" s="4" t="s">
        <v>6</v>
      </c>
      <c r="O134" s="4">
        <v>0</v>
      </c>
      <c r="P134" s="4"/>
      <c r="Q134" s="4"/>
      <c r="R134" s="4"/>
      <c r="S134" s="4"/>
      <c r="T134" s="4"/>
      <c r="U134" s="4"/>
      <c r="V134" s="4"/>
      <c r="W134" s="4">
        <v>1677921</v>
      </c>
      <c r="X134" s="4">
        <v>1</v>
      </c>
      <c r="Y134" s="4">
        <v>1677921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227</v>
      </c>
      <c r="F135" s="4">
        <f>ROUND(Source!AX128,O135)</f>
        <v>0</v>
      </c>
      <c r="G135" s="4" t="s">
        <v>429</v>
      </c>
      <c r="H135" s="4" t="s">
        <v>430</v>
      </c>
      <c r="I135" s="4"/>
      <c r="J135" s="4"/>
      <c r="K135" s="4">
        <v>227</v>
      </c>
      <c r="L135" s="4">
        <v>6</v>
      </c>
      <c r="M135" s="4">
        <v>3</v>
      </c>
      <c r="N135" s="4" t="s">
        <v>6</v>
      </c>
      <c r="O135" s="4">
        <v>0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228</v>
      </c>
      <c r="F136" s="4">
        <f>ROUND(Source!AY128,O136)</f>
        <v>1677920</v>
      </c>
      <c r="G136" s="4" t="s">
        <v>431</v>
      </c>
      <c r="H136" s="4" t="s">
        <v>432</v>
      </c>
      <c r="I136" s="4"/>
      <c r="J136" s="4"/>
      <c r="K136" s="4">
        <v>228</v>
      </c>
      <c r="L136" s="4">
        <v>7</v>
      </c>
      <c r="M136" s="4">
        <v>3</v>
      </c>
      <c r="N136" s="4" t="s">
        <v>6</v>
      </c>
      <c r="O136" s="4">
        <v>0</v>
      </c>
      <c r="P136" s="4"/>
      <c r="Q136" s="4"/>
      <c r="R136" s="4"/>
      <c r="S136" s="4"/>
      <c r="T136" s="4"/>
      <c r="U136" s="4"/>
      <c r="V136" s="4"/>
      <c r="W136" s="4">
        <v>1677921</v>
      </c>
      <c r="X136" s="4">
        <v>1</v>
      </c>
      <c r="Y136" s="4">
        <v>1677921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216</v>
      </c>
      <c r="F137" s="4">
        <f>ROUND(Source!AP128,O137)</f>
        <v>54466</v>
      </c>
      <c r="G137" s="4" t="s">
        <v>433</v>
      </c>
      <c r="H137" s="4" t="s">
        <v>434</v>
      </c>
      <c r="I137" s="4"/>
      <c r="J137" s="4"/>
      <c r="K137" s="4">
        <v>216</v>
      </c>
      <c r="L137" s="4">
        <v>8</v>
      </c>
      <c r="M137" s="4">
        <v>3</v>
      </c>
      <c r="N137" s="4" t="s">
        <v>6</v>
      </c>
      <c r="O137" s="4">
        <v>0</v>
      </c>
      <c r="P137" s="4"/>
      <c r="Q137" s="4"/>
      <c r="R137" s="4"/>
      <c r="S137" s="4"/>
      <c r="T137" s="4"/>
      <c r="U137" s="4"/>
      <c r="V137" s="4"/>
      <c r="W137" s="4">
        <v>54466</v>
      </c>
      <c r="X137" s="4">
        <v>1</v>
      </c>
      <c r="Y137" s="4">
        <v>54466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223</v>
      </c>
      <c r="F138" s="4">
        <f>ROUND(Source!AQ128,O138)</f>
        <v>0</v>
      </c>
      <c r="G138" s="4" t="s">
        <v>435</v>
      </c>
      <c r="H138" s="4" t="s">
        <v>436</v>
      </c>
      <c r="I138" s="4"/>
      <c r="J138" s="4"/>
      <c r="K138" s="4">
        <v>223</v>
      </c>
      <c r="L138" s="4">
        <v>9</v>
      </c>
      <c r="M138" s="4">
        <v>3</v>
      </c>
      <c r="N138" s="4" t="s">
        <v>6</v>
      </c>
      <c r="O138" s="4">
        <v>0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229</v>
      </c>
      <c r="F139" s="4">
        <f>ROUND(Source!AZ128,O139)</f>
        <v>54466</v>
      </c>
      <c r="G139" s="4" t="s">
        <v>437</v>
      </c>
      <c r="H139" s="4" t="s">
        <v>438</v>
      </c>
      <c r="I139" s="4"/>
      <c r="J139" s="4"/>
      <c r="K139" s="4">
        <v>229</v>
      </c>
      <c r="L139" s="4">
        <v>10</v>
      </c>
      <c r="M139" s="4">
        <v>3</v>
      </c>
      <c r="N139" s="4" t="s">
        <v>6</v>
      </c>
      <c r="O139" s="4">
        <v>0</v>
      </c>
      <c r="P139" s="4"/>
      <c r="Q139" s="4"/>
      <c r="R139" s="4"/>
      <c r="S139" s="4"/>
      <c r="T139" s="4"/>
      <c r="U139" s="4"/>
      <c r="V139" s="4"/>
      <c r="W139" s="4">
        <v>54466</v>
      </c>
      <c r="X139" s="4">
        <v>1</v>
      </c>
      <c r="Y139" s="4">
        <v>54466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203</v>
      </c>
      <c r="F140" s="4">
        <f>ROUND(Source!Q128,O140)</f>
        <v>280720</v>
      </c>
      <c r="G140" s="4" t="s">
        <v>418</v>
      </c>
      <c r="H140" s="4" t="s">
        <v>439</v>
      </c>
      <c r="I140" s="4"/>
      <c r="J140" s="4"/>
      <c r="K140" s="4">
        <v>203</v>
      </c>
      <c r="L140" s="4">
        <v>11</v>
      </c>
      <c r="M140" s="4">
        <v>3</v>
      </c>
      <c r="N140" s="4" t="s">
        <v>6</v>
      </c>
      <c r="O140" s="4">
        <v>0</v>
      </c>
      <c r="P140" s="4"/>
      <c r="Q140" s="4"/>
      <c r="R140" s="4"/>
      <c r="S140" s="4"/>
      <c r="T140" s="4"/>
      <c r="U140" s="4"/>
      <c r="V140" s="4"/>
      <c r="W140" s="4">
        <v>280720</v>
      </c>
      <c r="X140" s="4">
        <v>1</v>
      </c>
      <c r="Y140" s="4">
        <v>280720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231</v>
      </c>
      <c r="F141" s="4">
        <f>ROUND(Source!BB128,O141)</f>
        <v>0</v>
      </c>
      <c r="G141" s="4" t="s">
        <v>440</v>
      </c>
      <c r="H141" s="4" t="s">
        <v>441</v>
      </c>
      <c r="I141" s="4"/>
      <c r="J141" s="4"/>
      <c r="K141" s="4">
        <v>231</v>
      </c>
      <c r="L141" s="4">
        <v>12</v>
      </c>
      <c r="M141" s="4">
        <v>3</v>
      </c>
      <c r="N141" s="4" t="s">
        <v>6</v>
      </c>
      <c r="O141" s="4">
        <v>0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204</v>
      </c>
      <c r="F142" s="4">
        <f>ROUND(Source!R128,O142)</f>
        <v>44062</v>
      </c>
      <c r="G142" s="4" t="s">
        <v>442</v>
      </c>
      <c r="H142" s="4" t="s">
        <v>443</v>
      </c>
      <c r="I142" s="4"/>
      <c r="J142" s="4"/>
      <c r="K142" s="4">
        <v>204</v>
      </c>
      <c r="L142" s="4">
        <v>13</v>
      </c>
      <c r="M142" s="4">
        <v>3</v>
      </c>
      <c r="N142" s="4" t="s">
        <v>6</v>
      </c>
      <c r="O142" s="4">
        <v>0</v>
      </c>
      <c r="P142" s="4"/>
      <c r="Q142" s="4"/>
      <c r="R142" s="4"/>
      <c r="S142" s="4"/>
      <c r="T142" s="4"/>
      <c r="U142" s="4"/>
      <c r="V142" s="4"/>
      <c r="W142" s="4">
        <v>44062</v>
      </c>
      <c r="X142" s="4">
        <v>1</v>
      </c>
      <c r="Y142" s="4">
        <v>44062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205</v>
      </c>
      <c r="F143" s="4">
        <f>ROUND(Source!S128,O143)</f>
        <v>300920</v>
      </c>
      <c r="G143" s="4" t="s">
        <v>444</v>
      </c>
      <c r="H143" s="4" t="s">
        <v>445</v>
      </c>
      <c r="I143" s="4"/>
      <c r="J143" s="4"/>
      <c r="K143" s="4">
        <v>205</v>
      </c>
      <c r="L143" s="4">
        <v>14</v>
      </c>
      <c r="M143" s="4">
        <v>3</v>
      </c>
      <c r="N143" s="4" t="s">
        <v>6</v>
      </c>
      <c r="O143" s="4">
        <v>0</v>
      </c>
      <c r="P143" s="4"/>
      <c r="Q143" s="4"/>
      <c r="R143" s="4"/>
      <c r="S143" s="4"/>
      <c r="T143" s="4"/>
      <c r="U143" s="4"/>
      <c r="V143" s="4"/>
      <c r="W143" s="4">
        <v>300920</v>
      </c>
      <c r="X143" s="4">
        <v>1</v>
      </c>
      <c r="Y143" s="4">
        <v>300920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232</v>
      </c>
      <c r="F144" s="4">
        <f>ROUND(Source!BC128,O144)</f>
        <v>0</v>
      </c>
      <c r="G144" s="4" t="s">
        <v>446</v>
      </c>
      <c r="H144" s="4" t="s">
        <v>447</v>
      </c>
      <c r="I144" s="4"/>
      <c r="J144" s="4"/>
      <c r="K144" s="4">
        <v>232</v>
      </c>
      <c r="L144" s="4">
        <v>15</v>
      </c>
      <c r="M144" s="4">
        <v>3</v>
      </c>
      <c r="N144" s="4" t="s">
        <v>6</v>
      </c>
      <c r="O144" s="4">
        <v>0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214</v>
      </c>
      <c r="F145" s="4">
        <f>ROUND(Source!AS128,O145)</f>
        <v>293032</v>
      </c>
      <c r="G145" s="4" t="s">
        <v>448</v>
      </c>
      <c r="H145" s="4" t="s">
        <v>449</v>
      </c>
      <c r="I145" s="4"/>
      <c r="J145" s="4"/>
      <c r="K145" s="4">
        <v>214</v>
      </c>
      <c r="L145" s="4">
        <v>16</v>
      </c>
      <c r="M145" s="4">
        <v>3</v>
      </c>
      <c r="N145" s="4" t="s">
        <v>6</v>
      </c>
      <c r="O145" s="4">
        <v>0</v>
      </c>
      <c r="P145" s="4"/>
      <c r="Q145" s="4"/>
      <c r="R145" s="4"/>
      <c r="S145" s="4"/>
      <c r="T145" s="4"/>
      <c r="U145" s="4"/>
      <c r="V145" s="4"/>
      <c r="W145" s="4">
        <v>293032</v>
      </c>
      <c r="X145" s="4">
        <v>1</v>
      </c>
      <c r="Y145" s="4">
        <v>293032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215</v>
      </c>
      <c r="F146" s="4">
        <f>ROUND(Source!AT128,O146)</f>
        <v>2473679</v>
      </c>
      <c r="G146" s="4" t="s">
        <v>450</v>
      </c>
      <c r="H146" s="4" t="s">
        <v>451</v>
      </c>
      <c r="I146" s="4"/>
      <c r="J146" s="4"/>
      <c r="K146" s="4">
        <v>215</v>
      </c>
      <c r="L146" s="4">
        <v>17</v>
      </c>
      <c r="M146" s="4">
        <v>3</v>
      </c>
      <c r="N146" s="4" t="s">
        <v>6</v>
      </c>
      <c r="O146" s="4">
        <v>0</v>
      </c>
      <c r="P146" s="4"/>
      <c r="Q146" s="4"/>
      <c r="R146" s="4"/>
      <c r="S146" s="4"/>
      <c r="T146" s="4"/>
      <c r="U146" s="4"/>
      <c r="V146" s="4"/>
      <c r="W146" s="4">
        <v>2473679</v>
      </c>
      <c r="X146" s="4">
        <v>1</v>
      </c>
      <c r="Y146" s="4">
        <v>2473679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217</v>
      </c>
      <c r="F147" s="4">
        <f>ROUND(Source!AU128,O147)</f>
        <v>0</v>
      </c>
      <c r="G147" s="4" t="s">
        <v>452</v>
      </c>
      <c r="H147" s="4" t="s">
        <v>453</v>
      </c>
      <c r="I147" s="4"/>
      <c r="J147" s="4"/>
      <c r="K147" s="4">
        <v>217</v>
      </c>
      <c r="L147" s="4">
        <v>18</v>
      </c>
      <c r="M147" s="4">
        <v>3</v>
      </c>
      <c r="N147" s="4" t="s">
        <v>6</v>
      </c>
      <c r="O147" s="4">
        <v>0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230</v>
      </c>
      <c r="F148" s="4">
        <f>ROUND(Source!BA128,O148)</f>
        <v>0</v>
      </c>
      <c r="G148" s="4" t="s">
        <v>454</v>
      </c>
      <c r="H148" s="4" t="s">
        <v>455</v>
      </c>
      <c r="I148" s="4"/>
      <c r="J148" s="4"/>
      <c r="K148" s="4">
        <v>230</v>
      </c>
      <c r="L148" s="4">
        <v>19</v>
      </c>
      <c r="M148" s="4">
        <v>3</v>
      </c>
      <c r="N148" s="4" t="s">
        <v>6</v>
      </c>
      <c r="O148" s="4">
        <v>0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206</v>
      </c>
      <c r="F149" s="4">
        <f>ROUND(Source!T128,O149)</f>
        <v>0</v>
      </c>
      <c r="G149" s="4" t="s">
        <v>456</v>
      </c>
      <c r="H149" s="4" t="s">
        <v>457</v>
      </c>
      <c r="I149" s="4"/>
      <c r="J149" s="4"/>
      <c r="K149" s="4">
        <v>206</v>
      </c>
      <c r="L149" s="4">
        <v>20</v>
      </c>
      <c r="M149" s="4">
        <v>3</v>
      </c>
      <c r="N149" s="4" t="s">
        <v>6</v>
      </c>
      <c r="O149" s="4">
        <v>0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207</v>
      </c>
      <c r="F150" s="4">
        <f>ROUND(Source!U128,O150)</f>
        <v>693.57140800000002</v>
      </c>
      <c r="G150" s="4" t="s">
        <v>458</v>
      </c>
      <c r="H150" s="4" t="s">
        <v>459</v>
      </c>
      <c r="I150" s="4"/>
      <c r="J150" s="4"/>
      <c r="K150" s="4">
        <v>207</v>
      </c>
      <c r="L150" s="4">
        <v>21</v>
      </c>
      <c r="M150" s="4">
        <v>3</v>
      </c>
      <c r="N150" s="4" t="s">
        <v>6</v>
      </c>
      <c r="O150" s="4">
        <v>7</v>
      </c>
      <c r="P150" s="4"/>
      <c r="Q150" s="4"/>
      <c r="R150" s="4"/>
      <c r="S150" s="4"/>
      <c r="T150" s="4"/>
      <c r="U150" s="4"/>
      <c r="V150" s="4"/>
      <c r="W150" s="4">
        <v>693.57140800000002</v>
      </c>
      <c r="X150" s="4">
        <v>1</v>
      </c>
      <c r="Y150" s="4">
        <v>693.57140800000002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208</v>
      </c>
      <c r="F151" s="4">
        <f>ROUND(Source!V128,O151)</f>
        <v>73.493508000000006</v>
      </c>
      <c r="G151" s="4" t="s">
        <v>460</v>
      </c>
      <c r="H151" s="4" t="s">
        <v>461</v>
      </c>
      <c r="I151" s="4"/>
      <c r="J151" s="4"/>
      <c r="K151" s="4">
        <v>208</v>
      </c>
      <c r="L151" s="4">
        <v>22</v>
      </c>
      <c r="M151" s="4">
        <v>3</v>
      </c>
      <c r="N151" s="4" t="s">
        <v>6</v>
      </c>
      <c r="O151" s="4">
        <v>7</v>
      </c>
      <c r="P151" s="4"/>
      <c r="Q151" s="4"/>
      <c r="R151" s="4"/>
      <c r="S151" s="4"/>
      <c r="T151" s="4"/>
      <c r="U151" s="4"/>
      <c r="V151" s="4"/>
      <c r="W151" s="4">
        <v>73.493508000000006</v>
      </c>
      <c r="X151" s="4">
        <v>1</v>
      </c>
      <c r="Y151" s="4">
        <v>73.493508000000006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209</v>
      </c>
      <c r="F152" s="4">
        <f>ROUND(Source!W128,O152)</f>
        <v>0</v>
      </c>
      <c r="G152" s="4" t="s">
        <v>462</v>
      </c>
      <c r="H152" s="4" t="s">
        <v>463</v>
      </c>
      <c r="I152" s="4"/>
      <c r="J152" s="4"/>
      <c r="K152" s="4">
        <v>209</v>
      </c>
      <c r="L152" s="4">
        <v>23</v>
      </c>
      <c r="M152" s="4">
        <v>3</v>
      </c>
      <c r="N152" s="4" t="s">
        <v>6</v>
      </c>
      <c r="O152" s="4">
        <v>0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233</v>
      </c>
      <c r="F153" s="4">
        <f>ROUND(Source!BD128,O153)</f>
        <v>0</v>
      </c>
      <c r="G153" s="4" t="s">
        <v>464</v>
      </c>
      <c r="H153" s="4" t="s">
        <v>465</v>
      </c>
      <c r="I153" s="4"/>
      <c r="J153" s="4"/>
      <c r="K153" s="4">
        <v>233</v>
      </c>
      <c r="L153" s="4">
        <v>24</v>
      </c>
      <c r="M153" s="4">
        <v>3</v>
      </c>
      <c r="N153" s="4" t="s">
        <v>6</v>
      </c>
      <c r="O153" s="4">
        <v>0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210</v>
      </c>
      <c r="F154" s="4">
        <f>ROUND(Source!X128,O154)</f>
        <v>332524</v>
      </c>
      <c r="G154" s="4" t="s">
        <v>466</v>
      </c>
      <c r="H154" s="4" t="s">
        <v>467</v>
      </c>
      <c r="I154" s="4"/>
      <c r="J154" s="4"/>
      <c r="K154" s="4">
        <v>210</v>
      </c>
      <c r="L154" s="4">
        <v>25</v>
      </c>
      <c r="M154" s="4">
        <v>3</v>
      </c>
      <c r="N154" s="4" t="s">
        <v>6</v>
      </c>
      <c r="O154" s="4">
        <v>0</v>
      </c>
      <c r="P154" s="4"/>
      <c r="Q154" s="4"/>
      <c r="R154" s="4"/>
      <c r="S154" s="4"/>
      <c r="T154" s="4"/>
      <c r="U154" s="4"/>
      <c r="V154" s="4"/>
      <c r="W154" s="4">
        <v>332524</v>
      </c>
      <c r="X154" s="4">
        <v>1</v>
      </c>
      <c r="Y154" s="4">
        <v>332524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211</v>
      </c>
      <c r="F155" s="4">
        <f>ROUND(Source!Y128,O155)</f>
        <v>174627</v>
      </c>
      <c r="G155" s="4" t="s">
        <v>468</v>
      </c>
      <c r="H155" s="4" t="s">
        <v>469</v>
      </c>
      <c r="I155" s="4"/>
      <c r="J155" s="4"/>
      <c r="K155" s="4">
        <v>211</v>
      </c>
      <c r="L155" s="4">
        <v>26</v>
      </c>
      <c r="M155" s="4">
        <v>3</v>
      </c>
      <c r="N155" s="4" t="s">
        <v>6</v>
      </c>
      <c r="O155" s="4">
        <v>0</v>
      </c>
      <c r="P155" s="4"/>
      <c r="Q155" s="4"/>
      <c r="R155" s="4"/>
      <c r="S155" s="4"/>
      <c r="T155" s="4"/>
      <c r="U155" s="4"/>
      <c r="V155" s="4"/>
      <c r="W155" s="4">
        <v>174627</v>
      </c>
      <c r="X155" s="4">
        <v>1</v>
      </c>
      <c r="Y155" s="4">
        <v>174627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224</v>
      </c>
      <c r="F156" s="4">
        <f>ROUND(Source!AR128,O156)</f>
        <v>2821177</v>
      </c>
      <c r="G156" s="4" t="s">
        <v>470</v>
      </c>
      <c r="H156" s="4" t="s">
        <v>471</v>
      </c>
      <c r="I156" s="4"/>
      <c r="J156" s="4"/>
      <c r="K156" s="4">
        <v>224</v>
      </c>
      <c r="L156" s="4">
        <v>27</v>
      </c>
      <c r="M156" s="4">
        <v>3</v>
      </c>
      <c r="N156" s="4" t="s">
        <v>6</v>
      </c>
      <c r="O156" s="4">
        <v>0</v>
      </c>
      <c r="P156" s="4"/>
      <c r="Q156" s="4"/>
      <c r="R156" s="4"/>
      <c r="S156" s="4"/>
      <c r="T156" s="4"/>
      <c r="U156" s="4"/>
      <c r="V156" s="4"/>
      <c r="W156" s="4">
        <v>2821177</v>
      </c>
      <c r="X156" s="4">
        <v>1</v>
      </c>
      <c r="Y156" s="4">
        <v>2821177</v>
      </c>
      <c r="Z156" s="4"/>
      <c r="AA156" s="4"/>
      <c r="AB156" s="4"/>
    </row>
    <row r="158" spans="1:206" x14ac:dyDescent="0.2">
      <c r="A158" s="2">
        <v>51</v>
      </c>
      <c r="B158" s="2">
        <f>B12</f>
        <v>214</v>
      </c>
      <c r="C158" s="2">
        <f>A12</f>
        <v>1</v>
      </c>
      <c r="D158" s="2">
        <f>ROW(A12)</f>
        <v>12</v>
      </c>
      <c r="E158" s="2"/>
      <c r="F158" s="2" t="str">
        <f>IF(F12&lt;&gt;"",F12,"")</f>
        <v>5.14.1.4 Системы электроснабжения и освещения здания - Архитектурная подстветка фасада (Лип.18.2) П</v>
      </c>
      <c r="G158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58" s="2">
        <v>0</v>
      </c>
      <c r="I158" s="2"/>
      <c r="J158" s="2"/>
      <c r="K158" s="2"/>
      <c r="L158" s="2"/>
      <c r="M158" s="2"/>
      <c r="N158" s="2"/>
      <c r="O158" s="2">
        <f t="shared" ref="O158:T158" si="200">ROUND(O128,0)</f>
        <v>2314026</v>
      </c>
      <c r="P158" s="2">
        <f t="shared" si="200"/>
        <v>1732386</v>
      </c>
      <c r="Q158" s="2">
        <f t="shared" si="200"/>
        <v>280720</v>
      </c>
      <c r="R158" s="2">
        <f t="shared" si="200"/>
        <v>44062</v>
      </c>
      <c r="S158" s="2">
        <f t="shared" si="200"/>
        <v>300920</v>
      </c>
      <c r="T158" s="2">
        <f t="shared" si="200"/>
        <v>0</v>
      </c>
      <c r="U158" s="2">
        <f>U128</f>
        <v>693.57140799999991</v>
      </c>
      <c r="V158" s="2">
        <f>V128</f>
        <v>73.493508000000006</v>
      </c>
      <c r="W158" s="2">
        <f>ROUND(W128,0)</f>
        <v>0</v>
      </c>
      <c r="X158" s="2">
        <f>ROUND(X128,0)</f>
        <v>332524</v>
      </c>
      <c r="Y158" s="2">
        <f>ROUND(Y128,0)</f>
        <v>174627</v>
      </c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>
        <f t="shared" ref="AO158:BD158" si="201">ROUND(AO128,0)</f>
        <v>0</v>
      </c>
      <c r="AP158" s="2">
        <f t="shared" si="201"/>
        <v>54466</v>
      </c>
      <c r="AQ158" s="2">
        <f t="shared" si="201"/>
        <v>0</v>
      </c>
      <c r="AR158" s="2">
        <f t="shared" si="201"/>
        <v>2821177</v>
      </c>
      <c r="AS158" s="2">
        <f t="shared" si="201"/>
        <v>293032</v>
      </c>
      <c r="AT158" s="2">
        <f t="shared" si="201"/>
        <v>2473679</v>
      </c>
      <c r="AU158" s="2">
        <f t="shared" si="201"/>
        <v>0</v>
      </c>
      <c r="AV158" s="2">
        <f t="shared" si="201"/>
        <v>1732386</v>
      </c>
      <c r="AW158" s="2">
        <f t="shared" si="201"/>
        <v>1677920</v>
      </c>
      <c r="AX158" s="2">
        <f t="shared" si="201"/>
        <v>0</v>
      </c>
      <c r="AY158" s="2">
        <f t="shared" si="201"/>
        <v>1677920</v>
      </c>
      <c r="AZ158" s="2">
        <f t="shared" si="201"/>
        <v>54466</v>
      </c>
      <c r="BA158" s="2">
        <f t="shared" si="201"/>
        <v>0</v>
      </c>
      <c r="BB158" s="2">
        <f t="shared" si="201"/>
        <v>0</v>
      </c>
      <c r="BC158" s="2">
        <f t="shared" si="201"/>
        <v>0</v>
      </c>
      <c r="BD158" s="2">
        <f t="shared" si="201"/>
        <v>0</v>
      </c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>
        <v>0</v>
      </c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201</v>
      </c>
      <c r="F160" s="4">
        <f>ROUND(Source!O158,O160)</f>
        <v>2314026</v>
      </c>
      <c r="G160" s="4" t="s">
        <v>419</v>
      </c>
      <c r="H160" s="4" t="s">
        <v>420</v>
      </c>
      <c r="I160" s="4"/>
      <c r="J160" s="4"/>
      <c r="K160" s="4">
        <v>201</v>
      </c>
      <c r="L160" s="4">
        <v>1</v>
      </c>
      <c r="M160" s="4">
        <v>3</v>
      </c>
      <c r="N160" s="4" t="s">
        <v>6</v>
      </c>
      <c r="O160" s="4">
        <v>0</v>
      </c>
      <c r="P160" s="4"/>
      <c r="Q160" s="4"/>
      <c r="R160" s="4"/>
      <c r="S160" s="4"/>
      <c r="T160" s="4"/>
      <c r="U160" s="4"/>
      <c r="V160" s="4"/>
      <c r="W160" s="4">
        <v>2259561</v>
      </c>
      <c r="X160" s="4">
        <v>1</v>
      </c>
      <c r="Y160" s="4">
        <v>2259561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202</v>
      </c>
      <c r="F161" s="4">
        <f>ROUND(Source!P158,O161)</f>
        <v>1732386</v>
      </c>
      <c r="G161" s="4" t="s">
        <v>421</v>
      </c>
      <c r="H161" s="4" t="s">
        <v>422</v>
      </c>
      <c r="I161" s="4"/>
      <c r="J161" s="4"/>
      <c r="K161" s="4">
        <v>202</v>
      </c>
      <c r="L161" s="4">
        <v>2</v>
      </c>
      <c r="M161" s="4">
        <v>3</v>
      </c>
      <c r="N161" s="4" t="s">
        <v>6</v>
      </c>
      <c r="O161" s="4">
        <v>0</v>
      </c>
      <c r="P161" s="4"/>
      <c r="Q161" s="4"/>
      <c r="R161" s="4"/>
      <c r="S161" s="4"/>
      <c r="T161" s="4"/>
      <c r="U161" s="4"/>
      <c r="V161" s="4"/>
      <c r="W161" s="4">
        <v>1732387</v>
      </c>
      <c r="X161" s="4">
        <v>1</v>
      </c>
      <c r="Y161" s="4">
        <v>1732387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222</v>
      </c>
      <c r="F162" s="4">
        <f>ROUND(Source!AO158,O162)</f>
        <v>0</v>
      </c>
      <c r="G162" s="4" t="s">
        <v>423</v>
      </c>
      <c r="H162" s="4" t="s">
        <v>424</v>
      </c>
      <c r="I162" s="4"/>
      <c r="J162" s="4"/>
      <c r="K162" s="4">
        <v>222</v>
      </c>
      <c r="L162" s="4">
        <v>3</v>
      </c>
      <c r="M162" s="4">
        <v>3</v>
      </c>
      <c r="N162" s="4" t="s">
        <v>6</v>
      </c>
      <c r="O162" s="4">
        <v>0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225</v>
      </c>
      <c r="F163" s="4">
        <f>ROUND(Source!AV158,O163)</f>
        <v>1732386</v>
      </c>
      <c r="G163" s="4" t="s">
        <v>425</v>
      </c>
      <c r="H163" s="4" t="s">
        <v>426</v>
      </c>
      <c r="I163" s="4"/>
      <c r="J163" s="4"/>
      <c r="K163" s="4">
        <v>225</v>
      </c>
      <c r="L163" s="4">
        <v>4</v>
      </c>
      <c r="M163" s="4">
        <v>3</v>
      </c>
      <c r="N163" s="4" t="s">
        <v>6</v>
      </c>
      <c r="O163" s="4">
        <v>0</v>
      </c>
      <c r="P163" s="4"/>
      <c r="Q163" s="4"/>
      <c r="R163" s="4"/>
      <c r="S163" s="4"/>
      <c r="T163" s="4"/>
      <c r="U163" s="4"/>
      <c r="V163" s="4"/>
      <c r="W163" s="4">
        <v>1732387</v>
      </c>
      <c r="X163" s="4">
        <v>1</v>
      </c>
      <c r="Y163" s="4">
        <v>1732387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226</v>
      </c>
      <c r="F164" s="4">
        <f>ROUND(Source!AW158,O164)</f>
        <v>1677920</v>
      </c>
      <c r="G164" s="4" t="s">
        <v>427</v>
      </c>
      <c r="H164" s="4" t="s">
        <v>428</v>
      </c>
      <c r="I164" s="4"/>
      <c r="J164" s="4"/>
      <c r="K164" s="4">
        <v>226</v>
      </c>
      <c r="L164" s="4">
        <v>5</v>
      </c>
      <c r="M164" s="4">
        <v>3</v>
      </c>
      <c r="N164" s="4" t="s">
        <v>6</v>
      </c>
      <c r="O164" s="4">
        <v>0</v>
      </c>
      <c r="P164" s="4"/>
      <c r="Q164" s="4"/>
      <c r="R164" s="4"/>
      <c r="S164" s="4"/>
      <c r="T164" s="4"/>
      <c r="U164" s="4"/>
      <c r="V164" s="4"/>
      <c r="W164" s="4">
        <v>1677921</v>
      </c>
      <c r="X164" s="4">
        <v>1</v>
      </c>
      <c r="Y164" s="4">
        <v>1677921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227</v>
      </c>
      <c r="F165" s="4">
        <f>ROUND(Source!AX158,O165)</f>
        <v>0</v>
      </c>
      <c r="G165" s="4" t="s">
        <v>429</v>
      </c>
      <c r="H165" s="4" t="s">
        <v>430</v>
      </c>
      <c r="I165" s="4"/>
      <c r="J165" s="4"/>
      <c r="K165" s="4">
        <v>227</v>
      </c>
      <c r="L165" s="4">
        <v>6</v>
      </c>
      <c r="M165" s="4">
        <v>3</v>
      </c>
      <c r="N165" s="4" t="s">
        <v>6</v>
      </c>
      <c r="O165" s="4">
        <v>0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228</v>
      </c>
      <c r="F166" s="4">
        <f>ROUND(Source!AY158,O166)</f>
        <v>1677920</v>
      </c>
      <c r="G166" s="4" t="s">
        <v>431</v>
      </c>
      <c r="H166" s="4" t="s">
        <v>432</v>
      </c>
      <c r="I166" s="4"/>
      <c r="J166" s="4"/>
      <c r="K166" s="4">
        <v>228</v>
      </c>
      <c r="L166" s="4">
        <v>7</v>
      </c>
      <c r="M166" s="4">
        <v>3</v>
      </c>
      <c r="N166" s="4" t="s">
        <v>6</v>
      </c>
      <c r="O166" s="4">
        <v>0</v>
      </c>
      <c r="P166" s="4"/>
      <c r="Q166" s="4"/>
      <c r="R166" s="4"/>
      <c r="S166" s="4"/>
      <c r="T166" s="4"/>
      <c r="U166" s="4"/>
      <c r="V166" s="4"/>
      <c r="W166" s="4">
        <v>1677921</v>
      </c>
      <c r="X166" s="4">
        <v>1</v>
      </c>
      <c r="Y166" s="4">
        <v>1677921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216</v>
      </c>
      <c r="F167" s="4">
        <f>ROUND(Source!AP158,O167)</f>
        <v>54466</v>
      </c>
      <c r="G167" s="4" t="s">
        <v>433</v>
      </c>
      <c r="H167" s="4" t="s">
        <v>434</v>
      </c>
      <c r="I167" s="4"/>
      <c r="J167" s="4"/>
      <c r="K167" s="4">
        <v>216</v>
      </c>
      <c r="L167" s="4">
        <v>8</v>
      </c>
      <c r="M167" s="4">
        <v>3</v>
      </c>
      <c r="N167" s="4" t="s">
        <v>6</v>
      </c>
      <c r="O167" s="4">
        <v>0</v>
      </c>
      <c r="P167" s="4"/>
      <c r="Q167" s="4"/>
      <c r="R167" s="4"/>
      <c r="S167" s="4"/>
      <c r="T167" s="4"/>
      <c r="U167" s="4"/>
      <c r="V167" s="4"/>
      <c r="W167" s="4">
        <v>54466</v>
      </c>
      <c r="X167" s="4">
        <v>1</v>
      </c>
      <c r="Y167" s="4">
        <v>54466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223</v>
      </c>
      <c r="F168" s="4">
        <f>ROUND(Source!AQ158,O168)</f>
        <v>0</v>
      </c>
      <c r="G168" s="4" t="s">
        <v>435</v>
      </c>
      <c r="H168" s="4" t="s">
        <v>436</v>
      </c>
      <c r="I168" s="4"/>
      <c r="J168" s="4"/>
      <c r="K168" s="4">
        <v>223</v>
      </c>
      <c r="L168" s="4">
        <v>9</v>
      </c>
      <c r="M168" s="4">
        <v>3</v>
      </c>
      <c r="N168" s="4" t="s">
        <v>6</v>
      </c>
      <c r="O168" s="4">
        <v>0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229</v>
      </c>
      <c r="F169" s="4">
        <f>ROUND(Source!AZ158,O169)</f>
        <v>54466</v>
      </c>
      <c r="G169" s="4" t="s">
        <v>437</v>
      </c>
      <c r="H169" s="4" t="s">
        <v>438</v>
      </c>
      <c r="I169" s="4"/>
      <c r="J169" s="4"/>
      <c r="K169" s="4">
        <v>229</v>
      </c>
      <c r="L169" s="4">
        <v>10</v>
      </c>
      <c r="M169" s="4">
        <v>3</v>
      </c>
      <c r="N169" s="4" t="s">
        <v>6</v>
      </c>
      <c r="O169" s="4">
        <v>0</v>
      </c>
      <c r="P169" s="4"/>
      <c r="Q169" s="4"/>
      <c r="R169" s="4"/>
      <c r="S169" s="4"/>
      <c r="T169" s="4"/>
      <c r="U169" s="4"/>
      <c r="V169" s="4"/>
      <c r="W169" s="4">
        <v>54466</v>
      </c>
      <c r="X169" s="4">
        <v>1</v>
      </c>
      <c r="Y169" s="4">
        <v>54466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203</v>
      </c>
      <c r="F170" s="4">
        <f>ROUND(Source!Q158,O170)</f>
        <v>280720</v>
      </c>
      <c r="G170" s="4" t="s">
        <v>418</v>
      </c>
      <c r="H170" s="4" t="s">
        <v>439</v>
      </c>
      <c r="I170" s="4"/>
      <c r="J170" s="4"/>
      <c r="K170" s="4">
        <v>203</v>
      </c>
      <c r="L170" s="4">
        <v>11</v>
      </c>
      <c r="M170" s="4">
        <v>3</v>
      </c>
      <c r="N170" s="4" t="s">
        <v>6</v>
      </c>
      <c r="O170" s="4">
        <v>0</v>
      </c>
      <c r="P170" s="4"/>
      <c r="Q170" s="4"/>
      <c r="R170" s="4"/>
      <c r="S170" s="4"/>
      <c r="T170" s="4"/>
      <c r="U170" s="4"/>
      <c r="V170" s="4"/>
      <c r="W170" s="4">
        <v>280720</v>
      </c>
      <c r="X170" s="4">
        <v>1</v>
      </c>
      <c r="Y170" s="4">
        <v>280720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231</v>
      </c>
      <c r="F171" s="4">
        <f>ROUND(Source!BB158,O171)</f>
        <v>0</v>
      </c>
      <c r="G171" s="4" t="s">
        <v>440</v>
      </c>
      <c r="H171" s="4" t="s">
        <v>441</v>
      </c>
      <c r="I171" s="4"/>
      <c r="J171" s="4"/>
      <c r="K171" s="4">
        <v>231</v>
      </c>
      <c r="L171" s="4">
        <v>12</v>
      </c>
      <c r="M171" s="4">
        <v>3</v>
      </c>
      <c r="N171" s="4" t="s">
        <v>6</v>
      </c>
      <c r="O171" s="4">
        <v>0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204</v>
      </c>
      <c r="F172" s="4">
        <f>ROUND(Source!R158,O172)</f>
        <v>44062</v>
      </c>
      <c r="G172" s="4" t="s">
        <v>442</v>
      </c>
      <c r="H172" s="4" t="s">
        <v>443</v>
      </c>
      <c r="I172" s="4"/>
      <c r="J172" s="4"/>
      <c r="K172" s="4">
        <v>204</v>
      </c>
      <c r="L172" s="4">
        <v>13</v>
      </c>
      <c r="M172" s="4">
        <v>3</v>
      </c>
      <c r="N172" s="4" t="s">
        <v>6</v>
      </c>
      <c r="O172" s="4">
        <v>0</v>
      </c>
      <c r="P172" s="4"/>
      <c r="Q172" s="4"/>
      <c r="R172" s="4"/>
      <c r="S172" s="4"/>
      <c r="T172" s="4"/>
      <c r="U172" s="4"/>
      <c r="V172" s="4"/>
      <c r="W172" s="4">
        <v>44062</v>
      </c>
      <c r="X172" s="4">
        <v>1</v>
      </c>
      <c r="Y172" s="4">
        <v>44062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205</v>
      </c>
      <c r="F173" s="4">
        <f>ROUND(Source!S158,O173)</f>
        <v>300920</v>
      </c>
      <c r="G173" s="4" t="s">
        <v>444</v>
      </c>
      <c r="H173" s="4" t="s">
        <v>445</v>
      </c>
      <c r="I173" s="4"/>
      <c r="J173" s="4"/>
      <c r="K173" s="4">
        <v>205</v>
      </c>
      <c r="L173" s="4">
        <v>14</v>
      </c>
      <c r="M173" s="4">
        <v>3</v>
      </c>
      <c r="N173" s="4" t="s">
        <v>6</v>
      </c>
      <c r="O173" s="4">
        <v>0</v>
      </c>
      <c r="P173" s="4"/>
      <c r="Q173" s="4"/>
      <c r="R173" s="4"/>
      <c r="S173" s="4"/>
      <c r="T173" s="4"/>
      <c r="U173" s="4"/>
      <c r="V173" s="4"/>
      <c r="W173" s="4">
        <v>300920</v>
      </c>
      <c r="X173" s="4">
        <v>1</v>
      </c>
      <c r="Y173" s="4">
        <v>300920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232</v>
      </c>
      <c r="F174" s="4">
        <f>ROUND(Source!BC158,O174)</f>
        <v>0</v>
      </c>
      <c r="G174" s="4" t="s">
        <v>446</v>
      </c>
      <c r="H174" s="4" t="s">
        <v>447</v>
      </c>
      <c r="I174" s="4"/>
      <c r="J174" s="4"/>
      <c r="K174" s="4">
        <v>232</v>
      </c>
      <c r="L174" s="4">
        <v>15</v>
      </c>
      <c r="M174" s="4">
        <v>3</v>
      </c>
      <c r="N174" s="4" t="s">
        <v>6</v>
      </c>
      <c r="O174" s="4">
        <v>0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214</v>
      </c>
      <c r="F175" s="4">
        <f>ROUND(Source!AS158,O175)</f>
        <v>293032</v>
      </c>
      <c r="G175" s="4" t="s">
        <v>448</v>
      </c>
      <c r="H175" s="4" t="s">
        <v>449</v>
      </c>
      <c r="I175" s="4"/>
      <c r="J175" s="4"/>
      <c r="K175" s="4">
        <v>214</v>
      </c>
      <c r="L175" s="4">
        <v>16</v>
      </c>
      <c r="M175" s="4">
        <v>3</v>
      </c>
      <c r="N175" s="4" t="s">
        <v>6</v>
      </c>
      <c r="O175" s="4">
        <v>0</v>
      </c>
      <c r="P175" s="4"/>
      <c r="Q175" s="4"/>
      <c r="R175" s="4"/>
      <c r="S175" s="4"/>
      <c r="T175" s="4"/>
      <c r="U175" s="4"/>
      <c r="V175" s="4"/>
      <c r="W175" s="4">
        <v>293032</v>
      </c>
      <c r="X175" s="4">
        <v>1</v>
      </c>
      <c r="Y175" s="4">
        <v>293032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215</v>
      </c>
      <c r="F176" s="4">
        <f>ROUND(Source!AT158,O176)</f>
        <v>2473679</v>
      </c>
      <c r="G176" s="4" t="s">
        <v>450</v>
      </c>
      <c r="H176" s="4" t="s">
        <v>451</v>
      </c>
      <c r="I176" s="4"/>
      <c r="J176" s="4"/>
      <c r="K176" s="4">
        <v>215</v>
      </c>
      <c r="L176" s="4">
        <v>17</v>
      </c>
      <c r="M176" s="4">
        <v>3</v>
      </c>
      <c r="N176" s="4" t="s">
        <v>6</v>
      </c>
      <c r="O176" s="4">
        <v>0</v>
      </c>
      <c r="P176" s="4"/>
      <c r="Q176" s="4"/>
      <c r="R176" s="4"/>
      <c r="S176" s="4"/>
      <c r="T176" s="4"/>
      <c r="U176" s="4"/>
      <c r="V176" s="4"/>
      <c r="W176" s="4">
        <v>2473679</v>
      </c>
      <c r="X176" s="4">
        <v>1</v>
      </c>
      <c r="Y176" s="4">
        <v>2473679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217</v>
      </c>
      <c r="F177" s="4">
        <f>ROUND(Source!AU158,O177)</f>
        <v>0</v>
      </c>
      <c r="G177" s="4" t="s">
        <v>452</v>
      </c>
      <c r="H177" s="4" t="s">
        <v>453</v>
      </c>
      <c r="I177" s="4"/>
      <c r="J177" s="4"/>
      <c r="K177" s="4">
        <v>217</v>
      </c>
      <c r="L177" s="4">
        <v>18</v>
      </c>
      <c r="M177" s="4">
        <v>3</v>
      </c>
      <c r="N177" s="4" t="s">
        <v>6</v>
      </c>
      <c r="O177" s="4">
        <v>0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230</v>
      </c>
      <c r="F178" s="4">
        <f>ROUND(Source!BA158,O178)</f>
        <v>0</v>
      </c>
      <c r="G178" s="4" t="s">
        <v>454</v>
      </c>
      <c r="H178" s="4" t="s">
        <v>455</v>
      </c>
      <c r="I178" s="4"/>
      <c r="J178" s="4"/>
      <c r="K178" s="4">
        <v>230</v>
      </c>
      <c r="L178" s="4">
        <v>19</v>
      </c>
      <c r="M178" s="4">
        <v>3</v>
      </c>
      <c r="N178" s="4" t="s">
        <v>6</v>
      </c>
      <c r="O178" s="4">
        <v>0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206</v>
      </c>
      <c r="F179" s="4">
        <f>ROUND(Source!T158,O179)</f>
        <v>0</v>
      </c>
      <c r="G179" s="4" t="s">
        <v>456</v>
      </c>
      <c r="H179" s="4" t="s">
        <v>457</v>
      </c>
      <c r="I179" s="4"/>
      <c r="J179" s="4"/>
      <c r="K179" s="4">
        <v>206</v>
      </c>
      <c r="L179" s="4">
        <v>20</v>
      </c>
      <c r="M179" s="4">
        <v>3</v>
      </c>
      <c r="N179" s="4" t="s">
        <v>6</v>
      </c>
      <c r="O179" s="4">
        <v>0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207</v>
      </c>
      <c r="F180" s="4">
        <f>ROUND(Source!U158,O180)</f>
        <v>693.57140800000002</v>
      </c>
      <c r="G180" s="4" t="s">
        <v>458</v>
      </c>
      <c r="H180" s="4" t="s">
        <v>459</v>
      </c>
      <c r="I180" s="4"/>
      <c r="J180" s="4"/>
      <c r="K180" s="4">
        <v>207</v>
      </c>
      <c r="L180" s="4">
        <v>21</v>
      </c>
      <c r="M180" s="4">
        <v>3</v>
      </c>
      <c r="N180" s="4" t="s">
        <v>6</v>
      </c>
      <c r="O180" s="4">
        <v>7</v>
      </c>
      <c r="P180" s="4"/>
      <c r="Q180" s="4"/>
      <c r="R180" s="4"/>
      <c r="S180" s="4"/>
      <c r="T180" s="4"/>
      <c r="U180" s="4"/>
      <c r="V180" s="4"/>
      <c r="W180" s="4">
        <v>693.57140800000002</v>
      </c>
      <c r="X180" s="4">
        <v>1</v>
      </c>
      <c r="Y180" s="4">
        <v>693.57140800000002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208</v>
      </c>
      <c r="F181" s="4">
        <f>ROUND(Source!V158,O181)</f>
        <v>73.493508000000006</v>
      </c>
      <c r="G181" s="4" t="s">
        <v>460</v>
      </c>
      <c r="H181" s="4" t="s">
        <v>461</v>
      </c>
      <c r="I181" s="4"/>
      <c r="J181" s="4"/>
      <c r="K181" s="4">
        <v>208</v>
      </c>
      <c r="L181" s="4">
        <v>22</v>
      </c>
      <c r="M181" s="4">
        <v>3</v>
      </c>
      <c r="N181" s="4" t="s">
        <v>6</v>
      </c>
      <c r="O181" s="4">
        <v>7</v>
      </c>
      <c r="P181" s="4"/>
      <c r="Q181" s="4"/>
      <c r="R181" s="4"/>
      <c r="S181" s="4"/>
      <c r="T181" s="4"/>
      <c r="U181" s="4"/>
      <c r="V181" s="4"/>
      <c r="W181" s="4">
        <v>73.493508000000006</v>
      </c>
      <c r="X181" s="4">
        <v>1</v>
      </c>
      <c r="Y181" s="4">
        <v>73.493508000000006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209</v>
      </c>
      <c r="F182" s="4">
        <f>ROUND(Source!W158,O182)</f>
        <v>0</v>
      </c>
      <c r="G182" s="4" t="s">
        <v>462</v>
      </c>
      <c r="H182" s="4" t="s">
        <v>463</v>
      </c>
      <c r="I182" s="4"/>
      <c r="J182" s="4"/>
      <c r="K182" s="4">
        <v>209</v>
      </c>
      <c r="L182" s="4">
        <v>23</v>
      </c>
      <c r="M182" s="4">
        <v>3</v>
      </c>
      <c r="N182" s="4" t="s">
        <v>6</v>
      </c>
      <c r="O182" s="4">
        <v>0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233</v>
      </c>
      <c r="F183" s="4">
        <f>ROUND(Source!BD158,O183)</f>
        <v>0</v>
      </c>
      <c r="G183" s="4" t="s">
        <v>464</v>
      </c>
      <c r="H183" s="4" t="s">
        <v>465</v>
      </c>
      <c r="I183" s="4"/>
      <c r="J183" s="4"/>
      <c r="K183" s="4">
        <v>233</v>
      </c>
      <c r="L183" s="4">
        <v>24</v>
      </c>
      <c r="M183" s="4">
        <v>3</v>
      </c>
      <c r="N183" s="4" t="s">
        <v>6</v>
      </c>
      <c r="O183" s="4">
        <v>0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210</v>
      </c>
      <c r="F184" s="4">
        <f>ROUND(Source!X158,O184)</f>
        <v>332524</v>
      </c>
      <c r="G184" s="4" t="s">
        <v>466</v>
      </c>
      <c r="H184" s="4" t="s">
        <v>467</v>
      </c>
      <c r="I184" s="4"/>
      <c r="J184" s="4"/>
      <c r="K184" s="4">
        <v>210</v>
      </c>
      <c r="L184" s="4">
        <v>25</v>
      </c>
      <c r="M184" s="4">
        <v>3</v>
      </c>
      <c r="N184" s="4" t="s">
        <v>6</v>
      </c>
      <c r="O184" s="4">
        <v>0</v>
      </c>
      <c r="P184" s="4"/>
      <c r="Q184" s="4"/>
      <c r="R184" s="4"/>
      <c r="S184" s="4"/>
      <c r="T184" s="4"/>
      <c r="U184" s="4"/>
      <c r="V184" s="4"/>
      <c r="W184" s="4">
        <v>332524</v>
      </c>
      <c r="X184" s="4">
        <v>1</v>
      </c>
      <c r="Y184" s="4">
        <v>332524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211</v>
      </c>
      <c r="F185" s="4">
        <f>ROUND(Source!Y158,O185)</f>
        <v>174627</v>
      </c>
      <c r="G185" s="4" t="s">
        <v>468</v>
      </c>
      <c r="H185" s="4" t="s">
        <v>469</v>
      </c>
      <c r="I185" s="4"/>
      <c r="J185" s="4"/>
      <c r="K185" s="4">
        <v>211</v>
      </c>
      <c r="L185" s="4">
        <v>26</v>
      </c>
      <c r="M185" s="4">
        <v>3</v>
      </c>
      <c r="N185" s="4" t="s">
        <v>6</v>
      </c>
      <c r="O185" s="4">
        <v>0</v>
      </c>
      <c r="P185" s="4"/>
      <c r="Q185" s="4"/>
      <c r="R185" s="4"/>
      <c r="S185" s="4"/>
      <c r="T185" s="4"/>
      <c r="U185" s="4"/>
      <c r="V185" s="4"/>
      <c r="W185" s="4">
        <v>174627</v>
      </c>
      <c r="X185" s="4">
        <v>1</v>
      </c>
      <c r="Y185" s="4">
        <v>174627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224</v>
      </c>
      <c r="F186" s="4">
        <f>ROUND(Source!AR158,O186)</f>
        <v>2821177</v>
      </c>
      <c r="G186" s="4" t="s">
        <v>470</v>
      </c>
      <c r="H186" s="4" t="s">
        <v>471</v>
      </c>
      <c r="I186" s="4"/>
      <c r="J186" s="4"/>
      <c r="K186" s="4">
        <v>224</v>
      </c>
      <c r="L186" s="4">
        <v>27</v>
      </c>
      <c r="M186" s="4">
        <v>3</v>
      </c>
      <c r="N186" s="4" t="s">
        <v>6</v>
      </c>
      <c r="O186" s="4">
        <v>0</v>
      </c>
      <c r="P186" s="4"/>
      <c r="Q186" s="4"/>
      <c r="R186" s="4"/>
      <c r="S186" s="4"/>
      <c r="T186" s="4"/>
      <c r="U186" s="4"/>
      <c r="V186" s="4"/>
      <c r="W186" s="4">
        <v>2821177</v>
      </c>
      <c r="X186" s="4">
        <v>1</v>
      </c>
      <c r="Y186" s="4">
        <v>2821177</v>
      </c>
      <c r="Z186" s="4"/>
      <c r="AA186" s="4"/>
      <c r="AB186" s="4"/>
    </row>
    <row r="189" spans="1:28" x14ac:dyDescent="0.2">
      <c r="A189">
        <v>70</v>
      </c>
      <c r="B189">
        <v>1</v>
      </c>
      <c r="D189">
        <v>1</v>
      </c>
      <c r="E189" t="s">
        <v>472</v>
      </c>
      <c r="F189" t="s">
        <v>473</v>
      </c>
      <c r="G189">
        <v>1</v>
      </c>
      <c r="H189">
        <v>0</v>
      </c>
      <c r="I189" t="s">
        <v>6</v>
      </c>
      <c r="J189">
        <v>1</v>
      </c>
      <c r="K189">
        <v>0</v>
      </c>
      <c r="L189" t="s">
        <v>6</v>
      </c>
      <c r="M189" t="s">
        <v>6</v>
      </c>
      <c r="N189">
        <v>0</v>
      </c>
      <c r="P189" t="s">
        <v>474</v>
      </c>
    </row>
    <row r="190" spans="1:28" x14ac:dyDescent="0.2">
      <c r="A190">
        <v>70</v>
      </c>
      <c r="B190">
        <v>1</v>
      </c>
      <c r="D190">
        <v>2</v>
      </c>
      <c r="E190" t="s">
        <v>475</v>
      </c>
      <c r="F190" t="s">
        <v>476</v>
      </c>
      <c r="G190">
        <v>0</v>
      </c>
      <c r="H190">
        <v>0</v>
      </c>
      <c r="I190" t="s">
        <v>6</v>
      </c>
      <c r="J190">
        <v>1</v>
      </c>
      <c r="K190">
        <v>0</v>
      </c>
      <c r="L190" t="s">
        <v>6</v>
      </c>
      <c r="M190" t="s">
        <v>6</v>
      </c>
      <c r="N190">
        <v>0</v>
      </c>
      <c r="P190" t="s">
        <v>477</v>
      </c>
    </row>
    <row r="191" spans="1:28" x14ac:dyDescent="0.2">
      <c r="A191">
        <v>70</v>
      </c>
      <c r="B191">
        <v>1</v>
      </c>
      <c r="D191">
        <v>3</v>
      </c>
      <c r="E191" t="s">
        <v>478</v>
      </c>
      <c r="F191" t="s">
        <v>479</v>
      </c>
      <c r="G191">
        <v>0</v>
      </c>
      <c r="H191">
        <v>0</v>
      </c>
      <c r="I191" t="s">
        <v>6</v>
      </c>
      <c r="J191">
        <v>1</v>
      </c>
      <c r="K191">
        <v>0</v>
      </c>
      <c r="L191" t="s">
        <v>6</v>
      </c>
      <c r="M191" t="s">
        <v>6</v>
      </c>
      <c r="N191">
        <v>0</v>
      </c>
      <c r="P191" t="s">
        <v>480</v>
      </c>
    </row>
    <row r="192" spans="1:28" x14ac:dyDescent="0.2">
      <c r="A192">
        <v>70</v>
      </c>
      <c r="B192">
        <v>1</v>
      </c>
      <c r="D192">
        <v>4</v>
      </c>
      <c r="E192" t="s">
        <v>481</v>
      </c>
      <c r="F192" t="s">
        <v>482</v>
      </c>
      <c r="G192">
        <v>1</v>
      </c>
      <c r="H192">
        <v>0</v>
      </c>
      <c r="I192" t="s">
        <v>6</v>
      </c>
      <c r="J192">
        <v>2</v>
      </c>
      <c r="K192">
        <v>0</v>
      </c>
      <c r="L192" t="s">
        <v>6</v>
      </c>
      <c r="M192" t="s">
        <v>6</v>
      </c>
      <c r="N192">
        <v>0</v>
      </c>
      <c r="P192" t="s">
        <v>6</v>
      </c>
    </row>
    <row r="193" spans="1:16" x14ac:dyDescent="0.2">
      <c r="A193">
        <v>70</v>
      </c>
      <c r="B193">
        <v>1</v>
      </c>
      <c r="D193">
        <v>5</v>
      </c>
      <c r="E193" t="s">
        <v>483</v>
      </c>
      <c r="F193" t="s">
        <v>484</v>
      </c>
      <c r="G193">
        <v>0</v>
      </c>
      <c r="H193">
        <v>0</v>
      </c>
      <c r="I193" t="s">
        <v>6</v>
      </c>
      <c r="J193">
        <v>2</v>
      </c>
      <c r="K193">
        <v>0</v>
      </c>
      <c r="L193" t="s">
        <v>6</v>
      </c>
      <c r="M193" t="s">
        <v>6</v>
      </c>
      <c r="N193">
        <v>0</v>
      </c>
      <c r="P193" t="s">
        <v>6</v>
      </c>
    </row>
    <row r="194" spans="1:16" x14ac:dyDescent="0.2">
      <c r="A194">
        <v>70</v>
      </c>
      <c r="B194">
        <v>1</v>
      </c>
      <c r="D194">
        <v>6</v>
      </c>
      <c r="E194" t="s">
        <v>485</v>
      </c>
      <c r="F194" t="s">
        <v>486</v>
      </c>
      <c r="G194">
        <v>0</v>
      </c>
      <c r="H194">
        <v>0</v>
      </c>
      <c r="I194" t="s">
        <v>6</v>
      </c>
      <c r="J194">
        <v>2</v>
      </c>
      <c r="K194">
        <v>0</v>
      </c>
      <c r="L194" t="s">
        <v>6</v>
      </c>
      <c r="M194" t="s">
        <v>6</v>
      </c>
      <c r="N194">
        <v>0</v>
      </c>
      <c r="P194" t="s">
        <v>6</v>
      </c>
    </row>
    <row r="195" spans="1:16" x14ac:dyDescent="0.2">
      <c r="A195">
        <v>70</v>
      </c>
      <c r="B195">
        <v>1</v>
      </c>
      <c r="D195">
        <v>7</v>
      </c>
      <c r="E195" t="s">
        <v>487</v>
      </c>
      <c r="F195" t="s">
        <v>488</v>
      </c>
      <c r="G195">
        <v>0</v>
      </c>
      <c r="H195">
        <v>0</v>
      </c>
      <c r="I195" t="s">
        <v>489</v>
      </c>
      <c r="J195">
        <v>0</v>
      </c>
      <c r="K195">
        <v>0</v>
      </c>
      <c r="L195" t="s">
        <v>6</v>
      </c>
      <c r="M195" t="s">
        <v>6</v>
      </c>
      <c r="N195">
        <v>0</v>
      </c>
      <c r="P195" t="s">
        <v>490</v>
      </c>
    </row>
    <row r="196" spans="1:16" x14ac:dyDescent="0.2">
      <c r="A196">
        <v>70</v>
      </c>
      <c r="B196">
        <v>1</v>
      </c>
      <c r="D196">
        <v>8</v>
      </c>
      <c r="E196" t="s">
        <v>491</v>
      </c>
      <c r="F196" t="s">
        <v>492</v>
      </c>
      <c r="G196">
        <v>1</v>
      </c>
      <c r="H196">
        <v>0</v>
      </c>
      <c r="I196" t="s">
        <v>6</v>
      </c>
      <c r="J196">
        <v>5</v>
      </c>
      <c r="K196">
        <v>0</v>
      </c>
      <c r="L196" t="s">
        <v>6</v>
      </c>
      <c r="M196" t="s">
        <v>6</v>
      </c>
      <c r="N196">
        <v>0</v>
      </c>
      <c r="P196" t="s">
        <v>6</v>
      </c>
    </row>
    <row r="197" spans="1:16" x14ac:dyDescent="0.2">
      <c r="A197">
        <v>70</v>
      </c>
      <c r="B197">
        <v>1</v>
      </c>
      <c r="D197">
        <v>9</v>
      </c>
      <c r="E197" t="s">
        <v>493</v>
      </c>
      <c r="F197" t="s">
        <v>494</v>
      </c>
      <c r="G197">
        <v>0</v>
      </c>
      <c r="H197">
        <v>0</v>
      </c>
      <c r="I197" t="s">
        <v>6</v>
      </c>
      <c r="J197">
        <v>5</v>
      </c>
      <c r="K197">
        <v>0</v>
      </c>
      <c r="L197" t="s">
        <v>6</v>
      </c>
      <c r="M197" t="s">
        <v>6</v>
      </c>
      <c r="N197">
        <v>0</v>
      </c>
      <c r="P197" t="s">
        <v>6</v>
      </c>
    </row>
    <row r="198" spans="1:16" x14ac:dyDescent="0.2">
      <c r="A198">
        <v>70</v>
      </c>
      <c r="B198">
        <v>1</v>
      </c>
      <c r="D198">
        <v>10</v>
      </c>
      <c r="E198" t="s">
        <v>495</v>
      </c>
      <c r="F198" t="s">
        <v>496</v>
      </c>
      <c r="G198">
        <v>0</v>
      </c>
      <c r="H198">
        <v>0</v>
      </c>
      <c r="I198" t="s">
        <v>497</v>
      </c>
      <c r="J198">
        <v>5</v>
      </c>
      <c r="K198">
        <v>0</v>
      </c>
      <c r="L198" t="s">
        <v>6</v>
      </c>
      <c r="M198" t="s">
        <v>6</v>
      </c>
      <c r="N198">
        <v>0</v>
      </c>
      <c r="P198" t="s">
        <v>498</v>
      </c>
    </row>
    <row r="199" spans="1:16" x14ac:dyDescent="0.2">
      <c r="A199">
        <v>70</v>
      </c>
      <c r="B199">
        <v>1</v>
      </c>
      <c r="D199">
        <v>11</v>
      </c>
      <c r="E199" t="s">
        <v>499</v>
      </c>
      <c r="F199" t="s">
        <v>500</v>
      </c>
      <c r="G199">
        <v>0</v>
      </c>
      <c r="H199">
        <v>0</v>
      </c>
      <c r="I199" t="s">
        <v>501</v>
      </c>
      <c r="J199">
        <v>0</v>
      </c>
      <c r="K199">
        <v>0</v>
      </c>
      <c r="L199" t="s">
        <v>6</v>
      </c>
      <c r="M199" t="s">
        <v>6</v>
      </c>
      <c r="N199">
        <v>0</v>
      </c>
      <c r="P199" t="s">
        <v>502</v>
      </c>
    </row>
    <row r="200" spans="1:16" x14ac:dyDescent="0.2">
      <c r="A200">
        <v>70</v>
      </c>
      <c r="B200">
        <v>1</v>
      </c>
      <c r="D200">
        <v>12</v>
      </c>
      <c r="E200" t="s">
        <v>503</v>
      </c>
      <c r="F200" t="s">
        <v>504</v>
      </c>
      <c r="G200">
        <v>0</v>
      </c>
      <c r="H200">
        <v>0</v>
      </c>
      <c r="I200" t="s">
        <v>505</v>
      </c>
      <c r="J200">
        <v>0</v>
      </c>
      <c r="K200">
        <v>0</v>
      </c>
      <c r="L200" t="s">
        <v>6</v>
      </c>
      <c r="M200" t="s">
        <v>6</v>
      </c>
      <c r="N200">
        <v>0</v>
      </c>
      <c r="P200" t="s">
        <v>506</v>
      </c>
    </row>
    <row r="201" spans="1:16" x14ac:dyDescent="0.2">
      <c r="A201">
        <v>70</v>
      </c>
      <c r="B201">
        <v>1</v>
      </c>
      <c r="D201">
        <v>13</v>
      </c>
      <c r="E201" t="s">
        <v>507</v>
      </c>
      <c r="F201" t="s">
        <v>508</v>
      </c>
      <c r="G201">
        <v>0</v>
      </c>
      <c r="H201">
        <v>0</v>
      </c>
      <c r="I201" t="s">
        <v>509</v>
      </c>
      <c r="J201">
        <v>0</v>
      </c>
      <c r="K201">
        <v>0</v>
      </c>
      <c r="L201" t="s">
        <v>6</v>
      </c>
      <c r="M201" t="s">
        <v>6</v>
      </c>
      <c r="N201">
        <v>0</v>
      </c>
      <c r="P201" t="s">
        <v>510</v>
      </c>
    </row>
    <row r="202" spans="1:16" x14ac:dyDescent="0.2">
      <c r="A202">
        <v>70</v>
      </c>
      <c r="B202">
        <v>1</v>
      </c>
      <c r="D202">
        <v>14</v>
      </c>
      <c r="E202" t="s">
        <v>511</v>
      </c>
      <c r="F202" t="s">
        <v>512</v>
      </c>
      <c r="G202">
        <v>0</v>
      </c>
      <c r="H202">
        <v>0</v>
      </c>
      <c r="I202" t="s">
        <v>6</v>
      </c>
      <c r="J202">
        <v>0</v>
      </c>
      <c r="K202">
        <v>0</v>
      </c>
      <c r="L202" t="s">
        <v>6</v>
      </c>
      <c r="M202" t="s">
        <v>6</v>
      </c>
      <c r="N202">
        <v>0</v>
      </c>
      <c r="P202" t="s">
        <v>513</v>
      </c>
    </row>
    <row r="203" spans="1:16" x14ac:dyDescent="0.2">
      <c r="A203">
        <v>70</v>
      </c>
      <c r="B203">
        <v>1</v>
      </c>
      <c r="D203">
        <v>15</v>
      </c>
      <c r="E203" t="s">
        <v>514</v>
      </c>
      <c r="F203" t="s">
        <v>515</v>
      </c>
      <c r="G203">
        <v>0</v>
      </c>
      <c r="H203">
        <v>0</v>
      </c>
      <c r="I203" t="s">
        <v>6</v>
      </c>
      <c r="J203">
        <v>3</v>
      </c>
      <c r="K203">
        <v>0</v>
      </c>
      <c r="L203" t="s">
        <v>6</v>
      </c>
      <c r="M203" t="s">
        <v>6</v>
      </c>
      <c r="N203">
        <v>0</v>
      </c>
      <c r="P203" t="s">
        <v>6</v>
      </c>
    </row>
    <row r="204" spans="1:16" x14ac:dyDescent="0.2">
      <c r="A204">
        <v>70</v>
      </c>
      <c r="B204">
        <v>1</v>
      </c>
      <c r="D204">
        <v>16</v>
      </c>
      <c r="E204" t="s">
        <v>516</v>
      </c>
      <c r="F204" t="s">
        <v>517</v>
      </c>
      <c r="G204">
        <v>1</v>
      </c>
      <c r="H204">
        <v>0</v>
      </c>
      <c r="I204" t="s">
        <v>6</v>
      </c>
      <c r="J204">
        <v>3</v>
      </c>
      <c r="K204">
        <v>0</v>
      </c>
      <c r="L204" t="s">
        <v>6</v>
      </c>
      <c r="M204" t="s">
        <v>6</v>
      </c>
      <c r="N204">
        <v>0</v>
      </c>
      <c r="P204" t="s">
        <v>6</v>
      </c>
    </row>
    <row r="205" spans="1:16" x14ac:dyDescent="0.2">
      <c r="A205">
        <v>70</v>
      </c>
      <c r="B205">
        <v>1</v>
      </c>
      <c r="D205">
        <v>1</v>
      </c>
      <c r="E205" t="s">
        <v>518</v>
      </c>
      <c r="F205" t="s">
        <v>519</v>
      </c>
      <c r="G205">
        <v>0.9</v>
      </c>
      <c r="H205">
        <v>1</v>
      </c>
      <c r="I205" t="s">
        <v>520</v>
      </c>
      <c r="J205">
        <v>0</v>
      </c>
      <c r="K205">
        <v>0</v>
      </c>
      <c r="L205" t="s">
        <v>6</v>
      </c>
      <c r="M205" t="s">
        <v>6</v>
      </c>
      <c r="N205">
        <v>0</v>
      </c>
      <c r="P205" t="s">
        <v>521</v>
      </c>
    </row>
    <row r="206" spans="1:16" x14ac:dyDescent="0.2">
      <c r="A206">
        <v>70</v>
      </c>
      <c r="B206">
        <v>1</v>
      </c>
      <c r="D206">
        <v>2</v>
      </c>
      <c r="E206" t="s">
        <v>522</v>
      </c>
      <c r="F206" t="s">
        <v>523</v>
      </c>
      <c r="G206">
        <v>0.85</v>
      </c>
      <c r="H206">
        <v>1</v>
      </c>
      <c r="I206" t="s">
        <v>524</v>
      </c>
      <c r="J206">
        <v>0</v>
      </c>
      <c r="K206">
        <v>0</v>
      </c>
      <c r="L206" t="s">
        <v>6</v>
      </c>
      <c r="M206" t="s">
        <v>6</v>
      </c>
      <c r="N206">
        <v>0</v>
      </c>
      <c r="P206" t="s">
        <v>525</v>
      </c>
    </row>
    <row r="207" spans="1:16" x14ac:dyDescent="0.2">
      <c r="A207">
        <v>70</v>
      </c>
      <c r="B207">
        <v>1</v>
      </c>
      <c r="D207">
        <v>3</v>
      </c>
      <c r="E207" t="s">
        <v>526</v>
      </c>
      <c r="F207" t="s">
        <v>527</v>
      </c>
      <c r="G207">
        <v>1.03</v>
      </c>
      <c r="H207">
        <v>0</v>
      </c>
      <c r="I207" t="s">
        <v>6</v>
      </c>
      <c r="J207">
        <v>0</v>
      </c>
      <c r="K207">
        <v>0</v>
      </c>
      <c r="L207" t="s">
        <v>6</v>
      </c>
      <c r="M207" t="s">
        <v>6</v>
      </c>
      <c r="N207">
        <v>0</v>
      </c>
      <c r="P207" t="s">
        <v>528</v>
      </c>
    </row>
    <row r="208" spans="1:16" x14ac:dyDescent="0.2">
      <c r="A208">
        <v>70</v>
      </c>
      <c r="B208">
        <v>1</v>
      </c>
      <c r="D208">
        <v>4</v>
      </c>
      <c r="E208" t="s">
        <v>529</v>
      </c>
      <c r="F208" t="s">
        <v>530</v>
      </c>
      <c r="G208">
        <v>1.1499999999999999</v>
      </c>
      <c r="H208">
        <v>0</v>
      </c>
      <c r="I208" t="s">
        <v>6</v>
      </c>
      <c r="J208">
        <v>0</v>
      </c>
      <c r="K208">
        <v>0</v>
      </c>
      <c r="L208" t="s">
        <v>6</v>
      </c>
      <c r="M208" t="s">
        <v>6</v>
      </c>
      <c r="N208">
        <v>0</v>
      </c>
      <c r="P208" t="s">
        <v>531</v>
      </c>
    </row>
    <row r="209" spans="1:40" x14ac:dyDescent="0.2">
      <c r="A209">
        <v>70</v>
      </c>
      <c r="B209">
        <v>1</v>
      </c>
      <c r="D209">
        <v>5</v>
      </c>
      <c r="E209" t="s">
        <v>532</v>
      </c>
      <c r="F209" t="s">
        <v>533</v>
      </c>
      <c r="G209">
        <v>7</v>
      </c>
      <c r="H209">
        <v>0</v>
      </c>
      <c r="I209" t="s">
        <v>6</v>
      </c>
      <c r="J209">
        <v>0</v>
      </c>
      <c r="K209">
        <v>0</v>
      </c>
      <c r="L209" t="s">
        <v>6</v>
      </c>
      <c r="M209" t="s">
        <v>6</v>
      </c>
      <c r="N209">
        <v>0</v>
      </c>
      <c r="P209" t="s">
        <v>6</v>
      </c>
    </row>
    <row r="210" spans="1:40" x14ac:dyDescent="0.2">
      <c r="A210">
        <v>70</v>
      </c>
      <c r="B210">
        <v>1</v>
      </c>
      <c r="D210">
        <v>6</v>
      </c>
      <c r="E210" t="s">
        <v>534</v>
      </c>
      <c r="F210" t="s">
        <v>6</v>
      </c>
      <c r="G210">
        <v>2</v>
      </c>
      <c r="H210">
        <v>0</v>
      </c>
      <c r="I210" t="s">
        <v>6</v>
      </c>
      <c r="J210">
        <v>0</v>
      </c>
      <c r="K210">
        <v>0</v>
      </c>
      <c r="L210" t="s">
        <v>6</v>
      </c>
      <c r="M210" t="s">
        <v>6</v>
      </c>
      <c r="N210">
        <v>0</v>
      </c>
      <c r="P210" t="s">
        <v>6</v>
      </c>
    </row>
    <row r="212" spans="1:40" x14ac:dyDescent="0.2">
      <c r="A212">
        <v>-1</v>
      </c>
    </row>
    <row r="214" spans="1:40" x14ac:dyDescent="0.2">
      <c r="A214" s="3">
        <v>75</v>
      </c>
      <c r="B214" s="3" t="s">
        <v>535</v>
      </c>
      <c r="C214" s="3">
        <v>2026</v>
      </c>
      <c r="D214" s="3">
        <v>2</v>
      </c>
      <c r="E214" s="3">
        <v>0</v>
      </c>
      <c r="F214" s="3">
        <v>0</v>
      </c>
      <c r="G214" s="3">
        <v>0</v>
      </c>
      <c r="H214" s="3">
        <v>1</v>
      </c>
      <c r="I214" s="3">
        <v>0</v>
      </c>
      <c r="J214" s="3">
        <v>4</v>
      </c>
      <c r="K214" s="3">
        <v>0</v>
      </c>
      <c r="L214" s="3">
        <v>0</v>
      </c>
      <c r="M214" s="3">
        <v>0</v>
      </c>
      <c r="N214" s="3">
        <v>92868902</v>
      </c>
      <c r="O214" s="3">
        <v>1</v>
      </c>
    </row>
    <row r="215" spans="1:40" x14ac:dyDescent="0.2">
      <c r="A215" s="5">
        <v>3</v>
      </c>
      <c r="B215" s="5" t="s">
        <v>536</v>
      </c>
      <c r="C215" s="5">
        <v>1</v>
      </c>
      <c r="D215" s="5">
        <v>9.92</v>
      </c>
      <c r="E215" s="5">
        <v>15.72</v>
      </c>
      <c r="F215" s="5">
        <v>44.85</v>
      </c>
      <c r="G215" s="5">
        <v>44.85</v>
      </c>
      <c r="H215" s="5">
        <v>6.43</v>
      </c>
      <c r="I215" s="5">
        <v>1</v>
      </c>
      <c r="J215" s="5">
        <v>2</v>
      </c>
      <c r="K215" s="5">
        <v>44.85</v>
      </c>
      <c r="L215" s="5">
        <v>1</v>
      </c>
      <c r="M215" s="5">
        <v>1</v>
      </c>
      <c r="N215" s="5">
        <v>9.92</v>
      </c>
      <c r="O215" s="5">
        <v>6.43</v>
      </c>
      <c r="P215" s="5">
        <v>1</v>
      </c>
      <c r="Q215" s="5">
        <v>44.85</v>
      </c>
      <c r="R215" s="5">
        <v>1</v>
      </c>
      <c r="S215" s="5" t="s">
        <v>6</v>
      </c>
      <c r="T215" s="5" t="s">
        <v>6</v>
      </c>
      <c r="U215" s="5" t="s">
        <v>6</v>
      </c>
      <c r="V215" s="5" t="s">
        <v>6</v>
      </c>
      <c r="W215" s="5" t="s">
        <v>6</v>
      </c>
      <c r="X215" s="5" t="s">
        <v>6</v>
      </c>
      <c r="Y215" s="5" t="s">
        <v>6</v>
      </c>
      <c r="Z215" s="5" t="s">
        <v>6</v>
      </c>
      <c r="AA215" s="5" t="s">
        <v>6</v>
      </c>
      <c r="AB215" s="5" t="s">
        <v>6</v>
      </c>
      <c r="AC215" s="5" t="s">
        <v>6</v>
      </c>
      <c r="AD215" s="5" t="s">
        <v>6</v>
      </c>
      <c r="AE215" s="5" t="s">
        <v>6</v>
      </c>
      <c r="AF215" s="5" t="s">
        <v>6</v>
      </c>
      <c r="AG215" s="5" t="s">
        <v>6</v>
      </c>
      <c r="AH215" s="5" t="s">
        <v>6</v>
      </c>
      <c r="AI215" s="5"/>
      <c r="AJ215" s="5"/>
      <c r="AK215" s="5"/>
      <c r="AL215" s="5"/>
      <c r="AM215" s="5"/>
      <c r="AN215" s="5">
        <v>92868903</v>
      </c>
    </row>
    <row r="219" spans="1:40" x14ac:dyDescent="0.2">
      <c r="A219">
        <v>65</v>
      </c>
      <c r="C219">
        <v>1</v>
      </c>
      <c r="D219">
        <v>0</v>
      </c>
      <c r="E21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537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691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92868902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ROUND((Source!F145)/1000,2)</f>
        <v>293.02999999999997</v>
      </c>
      <c r="F16" s="7">
        <f>ROUND((Source!F146)/1000,2)</f>
        <v>2473.6799999999998</v>
      </c>
      <c r="G16" s="7">
        <f>ROUND((Source!F137)/1000,2)</f>
        <v>54.47</v>
      </c>
      <c r="H16" s="7">
        <f>ROUND((Source!F147)/1000+(Source!F148)/1000,2)</f>
        <v>0</v>
      </c>
      <c r="I16" s="7">
        <f>E16+F16+G16+H16</f>
        <v>2821.18</v>
      </c>
      <c r="J16" s="7">
        <f>ROUND((Source!F143+Source!F142)/1000,2)</f>
        <v>344.98</v>
      </c>
      <c r="K16" s="7">
        <v>4046.41</v>
      </c>
      <c r="L16" s="7">
        <v>0</v>
      </c>
      <c r="M16" s="7">
        <v>0</v>
      </c>
      <c r="N16" s="7">
        <f>I16+L16+M16</f>
        <v>2821.18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2259561</v>
      </c>
      <c r="AU16" s="7">
        <v>1732387</v>
      </c>
      <c r="AV16" s="7">
        <v>0</v>
      </c>
      <c r="AW16" s="7">
        <v>54466</v>
      </c>
      <c r="AX16" s="7">
        <v>0</v>
      </c>
      <c r="AY16" s="7">
        <v>280720</v>
      </c>
      <c r="AZ16" s="7">
        <v>44062</v>
      </c>
      <c r="BA16" s="7">
        <v>300920</v>
      </c>
      <c r="BB16" s="7">
        <v>293032</v>
      </c>
      <c r="BC16" s="7">
        <v>2473679</v>
      </c>
      <c r="BD16" s="7">
        <v>0</v>
      </c>
      <c r="BE16" s="7">
        <v>0</v>
      </c>
      <c r="BF16" s="7">
        <v>693.57140800000002</v>
      </c>
      <c r="BG16" s="7">
        <v>73.493508000000006</v>
      </c>
      <c r="BH16" s="7">
        <v>0</v>
      </c>
      <c r="BI16" s="7">
        <v>332524</v>
      </c>
      <c r="BJ16" s="7">
        <v>174627</v>
      </c>
      <c r="BK16" s="7">
        <v>2821177</v>
      </c>
    </row>
    <row r="18" spans="1:16" x14ac:dyDescent="0.2">
      <c r="A18">
        <v>51</v>
      </c>
      <c r="E18">
        <v>293.02999999999997</v>
      </c>
      <c r="F18">
        <v>2473.6799999999998</v>
      </c>
      <c r="G18">
        <v>54.47</v>
      </c>
      <c r="H18">
        <v>0</v>
      </c>
      <c r="I18">
        <v>2821.18</v>
      </c>
      <c r="J18">
        <v>344.98</v>
      </c>
      <c r="K18">
        <v>4046.41</v>
      </c>
      <c r="L18">
        <v>0</v>
      </c>
      <c r="M18">
        <v>0</v>
      </c>
      <c r="N18">
        <v>2821.18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2259561</v>
      </c>
      <c r="G20" s="4" t="s">
        <v>419</v>
      </c>
      <c r="H20" s="4" t="s">
        <v>420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1732387</v>
      </c>
      <c r="G21" s="4" t="s">
        <v>421</v>
      </c>
      <c r="H21" s="4" t="s">
        <v>422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423</v>
      </c>
      <c r="H22" s="4" t="s">
        <v>424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1732387</v>
      </c>
      <c r="G23" s="4" t="s">
        <v>425</v>
      </c>
      <c r="H23" s="4" t="s">
        <v>426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1677921</v>
      </c>
      <c r="G24" s="4" t="s">
        <v>427</v>
      </c>
      <c r="H24" s="4" t="s">
        <v>428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429</v>
      </c>
      <c r="H25" s="4" t="s">
        <v>430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1677921</v>
      </c>
      <c r="G26" s="4" t="s">
        <v>431</v>
      </c>
      <c r="H26" s="4" t="s">
        <v>432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54466</v>
      </c>
      <c r="G27" s="4" t="s">
        <v>433</v>
      </c>
      <c r="H27" s="4" t="s">
        <v>434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435</v>
      </c>
      <c r="H28" s="4" t="s">
        <v>436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54466</v>
      </c>
      <c r="G29" s="4" t="s">
        <v>437</v>
      </c>
      <c r="H29" s="4" t="s">
        <v>438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280720</v>
      </c>
      <c r="G30" s="4" t="s">
        <v>418</v>
      </c>
      <c r="H30" s="4" t="s">
        <v>439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440</v>
      </c>
      <c r="H31" s="4" t="s">
        <v>441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44062</v>
      </c>
      <c r="G32" s="4" t="s">
        <v>442</v>
      </c>
      <c r="H32" s="4" t="s">
        <v>443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300920</v>
      </c>
      <c r="G33" s="4" t="s">
        <v>444</v>
      </c>
      <c r="H33" s="4" t="s">
        <v>445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446</v>
      </c>
      <c r="H34" s="4" t="s">
        <v>447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293032</v>
      </c>
      <c r="G35" s="4" t="s">
        <v>448</v>
      </c>
      <c r="H35" s="4" t="s">
        <v>449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2473679</v>
      </c>
      <c r="G36" s="4" t="s">
        <v>450</v>
      </c>
      <c r="H36" s="4" t="s">
        <v>451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452</v>
      </c>
      <c r="H37" s="4" t="s">
        <v>453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454</v>
      </c>
      <c r="H38" s="4" t="s">
        <v>455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456</v>
      </c>
      <c r="H39" s="4" t="s">
        <v>457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693.57140800000002</v>
      </c>
      <c r="G40" s="4" t="s">
        <v>458</v>
      </c>
      <c r="H40" s="4" t="s">
        <v>459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73.493508000000006</v>
      </c>
      <c r="G41" s="4" t="s">
        <v>460</v>
      </c>
      <c r="H41" s="4" t="s">
        <v>461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462</v>
      </c>
      <c r="H42" s="4" t="s">
        <v>463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464</v>
      </c>
      <c r="H43" s="4" t="s">
        <v>465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332524</v>
      </c>
      <c r="G44" s="4" t="s">
        <v>466</v>
      </c>
      <c r="H44" s="4" t="s">
        <v>467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174627</v>
      </c>
      <c r="G45" s="4" t="s">
        <v>468</v>
      </c>
      <c r="H45" s="4" t="s">
        <v>469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2821177</v>
      </c>
      <c r="G46" s="4" t="s">
        <v>470</v>
      </c>
      <c r="H46" s="4" t="s">
        <v>471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535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92868902</v>
      </c>
      <c r="O51" s="3">
        <v>1</v>
      </c>
    </row>
    <row r="52" spans="1:40" x14ac:dyDescent="0.2">
      <c r="A52" s="5">
        <v>3</v>
      </c>
      <c r="B52" s="5" t="s">
        <v>536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6.43</v>
      </c>
      <c r="I52" s="5">
        <v>1</v>
      </c>
      <c r="J52" s="5">
        <v>2</v>
      </c>
      <c r="K52" s="5">
        <v>44.85</v>
      </c>
      <c r="L52" s="5">
        <v>1</v>
      </c>
      <c r="M52" s="5">
        <v>1</v>
      </c>
      <c r="N52" s="5">
        <v>9.92</v>
      </c>
      <c r="O52" s="5">
        <v>6.43</v>
      </c>
      <c r="P52" s="5">
        <v>1</v>
      </c>
      <c r="Q52" s="5">
        <v>44.85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92868903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5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ROW(Source!A25)</f>
        <v>25</v>
      </c>
      <c r="B1">
        <v>92868902</v>
      </c>
      <c r="C1">
        <v>92868967</v>
      </c>
      <c r="D1">
        <v>49510767</v>
      </c>
      <c r="E1">
        <v>70</v>
      </c>
      <c r="F1">
        <v>1</v>
      </c>
      <c r="G1">
        <v>1</v>
      </c>
      <c r="H1">
        <v>1</v>
      </c>
      <c r="I1" t="s">
        <v>538</v>
      </c>
      <c r="J1" t="s">
        <v>6</v>
      </c>
      <c r="K1" t="s">
        <v>539</v>
      </c>
      <c r="L1">
        <v>1191</v>
      </c>
      <c r="N1">
        <v>1013</v>
      </c>
      <c r="O1" t="s">
        <v>540</v>
      </c>
      <c r="P1" t="s">
        <v>540</v>
      </c>
      <c r="Q1">
        <v>1</v>
      </c>
      <c r="W1">
        <v>0</v>
      </c>
      <c r="X1">
        <v>-1936699058</v>
      </c>
      <c r="Y1">
        <f t="shared" ref="Y1:Y64" si="0">AT1</f>
        <v>2.06</v>
      </c>
      <c r="AA1">
        <v>0</v>
      </c>
      <c r="AB1">
        <v>0</v>
      </c>
      <c r="AC1">
        <v>0</v>
      </c>
      <c r="AD1">
        <v>444.91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2.06</v>
      </c>
      <c r="AU1" t="s">
        <v>6</v>
      </c>
      <c r="AV1">
        <v>1</v>
      </c>
      <c r="AW1">
        <v>2</v>
      </c>
      <c r="AX1">
        <v>92868980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ROUND(AT1*Source!I25*AH1*AL1,0)</f>
        <v>917</v>
      </c>
      <c r="CV1">
        <f>ROUND(Y1*Source!I25,7)</f>
        <v>2.06</v>
      </c>
      <c r="CW1">
        <v>0</v>
      </c>
      <c r="CX1">
        <f>ROUND(Y1*Source!I25,7)</f>
        <v>2.06</v>
      </c>
      <c r="CY1">
        <f>AD1</f>
        <v>444.91</v>
      </c>
      <c r="CZ1">
        <f>AH1</f>
        <v>9.92</v>
      </c>
      <c r="DA1">
        <f>AL1</f>
        <v>44.85</v>
      </c>
      <c r="DB1">
        <f t="shared" ref="DB1:DB64" si="1">ROUND(ROUND(AT1*CZ1,2),2)</f>
        <v>20.440000000000001</v>
      </c>
      <c r="DC1">
        <f t="shared" ref="DC1:DC64" si="2">ROUND(ROUND(AT1*AG1,2),2)</f>
        <v>0</v>
      </c>
      <c r="DD1" t="s">
        <v>6</v>
      </c>
      <c r="DE1" t="s">
        <v>6</v>
      </c>
      <c r="DF1">
        <f t="shared" ref="DF1:DF7" si="3"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917</v>
      </c>
      <c r="DJ1">
        <f>DI1</f>
        <v>917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ROW(Source!A25)</f>
        <v>25</v>
      </c>
      <c r="B2">
        <v>92868902</v>
      </c>
      <c r="C2">
        <v>92868967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541</v>
      </c>
      <c r="J2" t="s">
        <v>6</v>
      </c>
      <c r="K2" t="s">
        <v>542</v>
      </c>
      <c r="L2">
        <v>1191</v>
      </c>
      <c r="N2">
        <v>1013</v>
      </c>
      <c r="O2" t="s">
        <v>540</v>
      </c>
      <c r="P2" t="s">
        <v>540</v>
      </c>
      <c r="Q2">
        <v>1</v>
      </c>
      <c r="W2">
        <v>0</v>
      </c>
      <c r="X2">
        <v>-1417349443</v>
      </c>
      <c r="Y2">
        <f t="shared" si="0"/>
        <v>0.31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0.31</v>
      </c>
      <c r="AU2" t="s">
        <v>6</v>
      </c>
      <c r="AV2">
        <v>2</v>
      </c>
      <c r="AW2">
        <v>2</v>
      </c>
      <c r="AX2">
        <v>92868981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ROUND(Y2*Source!I25,7)</f>
        <v>0.31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 t="shared" si="3"/>
        <v>0</v>
      </c>
      <c r="DG2">
        <f>ROUND(ROUND(AF2,0)*CX2,0)</f>
        <v>0</v>
      </c>
      <c r="DH2">
        <f t="shared" ref="DH2:DH7" si="4">ROUND(ROUND(AG2*AK2,0)*CX2,0)</f>
        <v>0</v>
      </c>
      <c r="DI2">
        <f t="shared" ref="DI2:DI12" si="5"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ROW(Source!A25)</f>
        <v>25</v>
      </c>
      <c r="B3">
        <v>92868902</v>
      </c>
      <c r="C3">
        <v>92868967</v>
      </c>
      <c r="D3">
        <v>49672451</v>
      </c>
      <c r="E3">
        <v>1</v>
      </c>
      <c r="F3">
        <v>1</v>
      </c>
      <c r="G3">
        <v>1</v>
      </c>
      <c r="H3">
        <v>2</v>
      </c>
      <c r="I3" t="s">
        <v>543</v>
      </c>
      <c r="J3" t="s">
        <v>544</v>
      </c>
      <c r="K3" t="s">
        <v>545</v>
      </c>
      <c r="L3">
        <v>1367</v>
      </c>
      <c r="N3">
        <v>1011</v>
      </c>
      <c r="O3" t="s">
        <v>414</v>
      </c>
      <c r="P3" t="s">
        <v>414</v>
      </c>
      <c r="Q3">
        <v>1</v>
      </c>
      <c r="W3">
        <v>0</v>
      </c>
      <c r="X3">
        <v>333826566</v>
      </c>
      <c r="Y3">
        <f t="shared" si="0"/>
        <v>0.19</v>
      </c>
      <c r="AA3">
        <v>0</v>
      </c>
      <c r="AB3">
        <v>47</v>
      </c>
      <c r="AC3">
        <v>0</v>
      </c>
      <c r="AD3">
        <v>0</v>
      </c>
      <c r="AE3">
        <v>0</v>
      </c>
      <c r="AF3">
        <v>2.99</v>
      </c>
      <c r="AG3">
        <v>0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0.19</v>
      </c>
      <c r="AU3" t="s">
        <v>6</v>
      </c>
      <c r="AV3">
        <v>0</v>
      </c>
      <c r="AW3">
        <v>2</v>
      </c>
      <c r="AX3">
        <v>92868982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ROUND(Y3*Source!I25*DO3,7)</f>
        <v>0</v>
      </c>
      <c r="CX3">
        <f>ROUND(Y3*Source!I25,7)</f>
        <v>0.19</v>
      </c>
      <c r="CY3">
        <f>AB3</f>
        <v>47</v>
      </c>
      <c r="CZ3">
        <f>AF3</f>
        <v>2.99</v>
      </c>
      <c r="DA3">
        <f>AJ3</f>
        <v>15.72</v>
      </c>
      <c r="DB3">
        <f t="shared" si="1"/>
        <v>0.56999999999999995</v>
      </c>
      <c r="DC3">
        <f t="shared" si="2"/>
        <v>0</v>
      </c>
      <c r="DD3" t="s">
        <v>6</v>
      </c>
      <c r="DE3" t="s">
        <v>6</v>
      </c>
      <c r="DF3">
        <f t="shared" si="3"/>
        <v>0</v>
      </c>
      <c r="DG3">
        <f>ROUND(ROUND(AF3*AJ3,0)*CX3,0)</f>
        <v>9</v>
      </c>
      <c r="DH3">
        <f t="shared" si="4"/>
        <v>0</v>
      </c>
      <c r="DI3">
        <f t="shared" si="5"/>
        <v>0</v>
      </c>
      <c r="DJ3">
        <f>DG3</f>
        <v>9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ROW(Source!A25)</f>
        <v>25</v>
      </c>
      <c r="B4">
        <v>92868902</v>
      </c>
      <c r="C4">
        <v>92868967</v>
      </c>
      <c r="D4">
        <v>49672573</v>
      </c>
      <c r="E4">
        <v>1</v>
      </c>
      <c r="F4">
        <v>1</v>
      </c>
      <c r="G4">
        <v>1</v>
      </c>
      <c r="H4">
        <v>2</v>
      </c>
      <c r="I4" t="s">
        <v>546</v>
      </c>
      <c r="J4" t="s">
        <v>547</v>
      </c>
      <c r="K4" t="s">
        <v>548</v>
      </c>
      <c r="L4">
        <v>1367</v>
      </c>
      <c r="N4">
        <v>1011</v>
      </c>
      <c r="O4" t="s">
        <v>414</v>
      </c>
      <c r="P4" t="s">
        <v>414</v>
      </c>
      <c r="Q4">
        <v>1</v>
      </c>
      <c r="W4">
        <v>0</v>
      </c>
      <c r="X4">
        <v>-430484415</v>
      </c>
      <c r="Y4">
        <f t="shared" si="0"/>
        <v>0.06</v>
      </c>
      <c r="AA4">
        <v>0</v>
      </c>
      <c r="AB4">
        <v>1814.09</v>
      </c>
      <c r="AC4">
        <v>605.48</v>
      </c>
      <c r="AD4">
        <v>0</v>
      </c>
      <c r="AE4">
        <v>0</v>
      </c>
      <c r="AF4">
        <v>115.4</v>
      </c>
      <c r="AG4">
        <v>13.5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0.06</v>
      </c>
      <c r="AU4" t="s">
        <v>6</v>
      </c>
      <c r="AV4">
        <v>0</v>
      </c>
      <c r="AW4">
        <v>2</v>
      </c>
      <c r="AX4">
        <v>92868983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ROUND(Y4*Source!I25*DO4,7)</f>
        <v>0</v>
      </c>
      <c r="CX4">
        <f>ROUND(Y4*Source!I25,7)</f>
        <v>0.06</v>
      </c>
      <c r="CY4">
        <f>AB4</f>
        <v>1814.09</v>
      </c>
      <c r="CZ4">
        <f>AF4</f>
        <v>115.4</v>
      </c>
      <c r="DA4">
        <f>AJ4</f>
        <v>15.72</v>
      </c>
      <c r="DB4">
        <f t="shared" si="1"/>
        <v>6.92</v>
      </c>
      <c r="DC4">
        <f t="shared" si="2"/>
        <v>0.81</v>
      </c>
      <c r="DD4" t="s">
        <v>6</v>
      </c>
      <c r="DE4" t="s">
        <v>6</v>
      </c>
      <c r="DF4">
        <f t="shared" si="3"/>
        <v>0</v>
      </c>
      <c r="DG4">
        <f>ROUND(ROUND(AF4*AJ4,0)*CX4,0)</f>
        <v>109</v>
      </c>
      <c r="DH4">
        <f t="shared" si="4"/>
        <v>36</v>
      </c>
      <c r="DI4">
        <f t="shared" si="5"/>
        <v>0</v>
      </c>
      <c r="DJ4">
        <f>DG4</f>
        <v>109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ROW(Source!A25)</f>
        <v>25</v>
      </c>
      <c r="B5">
        <v>92868902</v>
      </c>
      <c r="C5">
        <v>92868967</v>
      </c>
      <c r="D5">
        <v>49673503</v>
      </c>
      <c r="E5">
        <v>1</v>
      </c>
      <c r="F5">
        <v>1</v>
      </c>
      <c r="G5">
        <v>1</v>
      </c>
      <c r="H5">
        <v>2</v>
      </c>
      <c r="I5" t="s">
        <v>549</v>
      </c>
      <c r="J5" t="s">
        <v>550</v>
      </c>
      <c r="K5" t="s">
        <v>551</v>
      </c>
      <c r="L5">
        <v>1367</v>
      </c>
      <c r="N5">
        <v>1011</v>
      </c>
      <c r="O5" t="s">
        <v>414</v>
      </c>
      <c r="P5" t="s">
        <v>414</v>
      </c>
      <c r="Q5">
        <v>1</v>
      </c>
      <c r="W5">
        <v>0</v>
      </c>
      <c r="X5">
        <v>509054691</v>
      </c>
      <c r="Y5">
        <f t="shared" si="0"/>
        <v>0.06</v>
      </c>
      <c r="AA5">
        <v>0</v>
      </c>
      <c r="AB5">
        <v>1032.96</v>
      </c>
      <c r="AC5">
        <v>520.26</v>
      </c>
      <c r="AD5">
        <v>0</v>
      </c>
      <c r="AE5">
        <v>0</v>
      </c>
      <c r="AF5">
        <v>65.709999999999994</v>
      </c>
      <c r="AG5">
        <v>11.6</v>
      </c>
      <c r="AH5">
        <v>0</v>
      </c>
      <c r="AI5">
        <v>1</v>
      </c>
      <c r="AJ5">
        <v>15.72</v>
      </c>
      <c r="AK5">
        <v>44.85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0.06</v>
      </c>
      <c r="AU5" t="s">
        <v>6</v>
      </c>
      <c r="AV5">
        <v>0</v>
      </c>
      <c r="AW5">
        <v>2</v>
      </c>
      <c r="AX5">
        <v>92868984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ROUND(Y5*Source!I25*DO5,7)</f>
        <v>0</v>
      </c>
      <c r="CX5">
        <f>ROUND(Y5*Source!I25,7)</f>
        <v>0.06</v>
      </c>
      <c r="CY5">
        <f>AB5</f>
        <v>1032.96</v>
      </c>
      <c r="CZ5">
        <f>AF5</f>
        <v>65.709999999999994</v>
      </c>
      <c r="DA5">
        <f>AJ5</f>
        <v>15.72</v>
      </c>
      <c r="DB5">
        <f t="shared" si="1"/>
        <v>3.94</v>
      </c>
      <c r="DC5">
        <f t="shared" si="2"/>
        <v>0.7</v>
      </c>
      <c r="DD5" t="s">
        <v>6</v>
      </c>
      <c r="DE5" t="s">
        <v>6</v>
      </c>
      <c r="DF5">
        <f t="shared" si="3"/>
        <v>0</v>
      </c>
      <c r="DG5">
        <f>ROUND(ROUND(AF5*AJ5,0)*CX5,0)</f>
        <v>62</v>
      </c>
      <c r="DH5">
        <f t="shared" si="4"/>
        <v>31</v>
      </c>
      <c r="DI5">
        <f t="shared" si="5"/>
        <v>0</v>
      </c>
      <c r="DJ5">
        <f>DG5</f>
        <v>62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ROW(Source!A25)</f>
        <v>25</v>
      </c>
      <c r="B6">
        <v>92868902</v>
      </c>
      <c r="C6">
        <v>92868967</v>
      </c>
      <c r="D6">
        <v>49673715</v>
      </c>
      <c r="E6">
        <v>1</v>
      </c>
      <c r="F6">
        <v>1</v>
      </c>
      <c r="G6">
        <v>1</v>
      </c>
      <c r="H6">
        <v>2</v>
      </c>
      <c r="I6" t="s">
        <v>552</v>
      </c>
      <c r="J6" t="s">
        <v>553</v>
      </c>
      <c r="K6" t="s">
        <v>554</v>
      </c>
      <c r="L6">
        <v>1367</v>
      </c>
      <c r="N6">
        <v>1011</v>
      </c>
      <c r="O6" t="s">
        <v>414</v>
      </c>
      <c r="P6" t="s">
        <v>414</v>
      </c>
      <c r="Q6">
        <v>1</v>
      </c>
      <c r="W6">
        <v>0</v>
      </c>
      <c r="X6">
        <v>829370094</v>
      </c>
      <c r="Y6">
        <f t="shared" si="0"/>
        <v>0.61</v>
      </c>
      <c r="AA6">
        <v>0</v>
      </c>
      <c r="AB6">
        <v>127.33</v>
      </c>
      <c r="AC6">
        <v>0</v>
      </c>
      <c r="AD6">
        <v>0</v>
      </c>
      <c r="AE6">
        <v>0</v>
      </c>
      <c r="AF6">
        <v>8.1</v>
      </c>
      <c r="AG6">
        <v>0</v>
      </c>
      <c r="AH6">
        <v>0</v>
      </c>
      <c r="AI6">
        <v>1</v>
      </c>
      <c r="AJ6">
        <v>15.72</v>
      </c>
      <c r="AK6">
        <v>44.85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0.61</v>
      </c>
      <c r="AU6" t="s">
        <v>6</v>
      </c>
      <c r="AV6">
        <v>0</v>
      </c>
      <c r="AW6">
        <v>2</v>
      </c>
      <c r="AX6">
        <v>92868985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ROUND(Y6*Source!I25*DO6,7)</f>
        <v>0</v>
      </c>
      <c r="CX6">
        <f>ROUND(Y6*Source!I25,7)</f>
        <v>0.61</v>
      </c>
      <c r="CY6">
        <f>AB6</f>
        <v>127.33</v>
      </c>
      <c r="CZ6">
        <f>AF6</f>
        <v>8.1</v>
      </c>
      <c r="DA6">
        <f>AJ6</f>
        <v>15.72</v>
      </c>
      <c r="DB6">
        <f t="shared" si="1"/>
        <v>4.9400000000000004</v>
      </c>
      <c r="DC6">
        <f t="shared" si="2"/>
        <v>0</v>
      </c>
      <c r="DD6" t="s">
        <v>6</v>
      </c>
      <c r="DE6" t="s">
        <v>6</v>
      </c>
      <c r="DF6">
        <f t="shared" si="3"/>
        <v>0</v>
      </c>
      <c r="DG6">
        <f>ROUND(ROUND(AF6*AJ6,0)*CX6,0)</f>
        <v>77</v>
      </c>
      <c r="DH6">
        <f t="shared" si="4"/>
        <v>0</v>
      </c>
      <c r="DI6">
        <f t="shared" si="5"/>
        <v>0</v>
      </c>
      <c r="DJ6">
        <f>DG6</f>
        <v>77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ROW(Source!A25)</f>
        <v>25</v>
      </c>
      <c r="B7">
        <v>92868902</v>
      </c>
      <c r="C7">
        <v>92868967</v>
      </c>
      <c r="D7">
        <v>49673729</v>
      </c>
      <c r="E7">
        <v>1</v>
      </c>
      <c r="F7">
        <v>1</v>
      </c>
      <c r="G7">
        <v>1</v>
      </c>
      <c r="H7">
        <v>2</v>
      </c>
      <c r="I7" t="s">
        <v>555</v>
      </c>
      <c r="J7" t="s">
        <v>556</v>
      </c>
      <c r="K7" t="s">
        <v>557</v>
      </c>
      <c r="L7">
        <v>1367</v>
      </c>
      <c r="N7">
        <v>1011</v>
      </c>
      <c r="O7" t="s">
        <v>414</v>
      </c>
      <c r="P7" t="s">
        <v>414</v>
      </c>
      <c r="Q7">
        <v>1</v>
      </c>
      <c r="W7">
        <v>0</v>
      </c>
      <c r="X7">
        <v>-1111507504</v>
      </c>
      <c r="Y7">
        <f t="shared" si="0"/>
        <v>0.19</v>
      </c>
      <c r="AA7">
        <v>0</v>
      </c>
      <c r="AB7">
        <v>1414.8</v>
      </c>
      <c r="AC7">
        <v>451.19</v>
      </c>
      <c r="AD7">
        <v>0</v>
      </c>
      <c r="AE7">
        <v>0</v>
      </c>
      <c r="AF7">
        <v>90</v>
      </c>
      <c r="AG7">
        <v>10.06</v>
      </c>
      <c r="AH7">
        <v>0</v>
      </c>
      <c r="AI7">
        <v>1</v>
      </c>
      <c r="AJ7">
        <v>15.72</v>
      </c>
      <c r="AK7">
        <v>44.85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0.19</v>
      </c>
      <c r="AU7" t="s">
        <v>6</v>
      </c>
      <c r="AV7">
        <v>0</v>
      </c>
      <c r="AW7">
        <v>2</v>
      </c>
      <c r="AX7">
        <v>92868986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ROUND(Y7*Source!I25*DO7,7)</f>
        <v>0</v>
      </c>
      <c r="CX7">
        <f>ROUND(Y7*Source!I25,7)</f>
        <v>0.19</v>
      </c>
      <c r="CY7">
        <f>AB7</f>
        <v>1414.8</v>
      </c>
      <c r="CZ7">
        <f>AF7</f>
        <v>90</v>
      </c>
      <c r="DA7">
        <f>AJ7</f>
        <v>15.72</v>
      </c>
      <c r="DB7">
        <f t="shared" si="1"/>
        <v>17.100000000000001</v>
      </c>
      <c r="DC7">
        <f t="shared" si="2"/>
        <v>1.91</v>
      </c>
      <c r="DD7" t="s">
        <v>6</v>
      </c>
      <c r="DE7" t="s">
        <v>6</v>
      </c>
      <c r="DF7">
        <f t="shared" si="3"/>
        <v>0</v>
      </c>
      <c r="DG7">
        <f>ROUND(ROUND(AF7*AJ7,0)*CX7,0)</f>
        <v>269</v>
      </c>
      <c r="DH7">
        <f t="shared" si="4"/>
        <v>86</v>
      </c>
      <c r="DI7">
        <f t="shared" si="5"/>
        <v>0</v>
      </c>
      <c r="DJ7">
        <f>DG7</f>
        <v>269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ROW(Source!A25)</f>
        <v>25</v>
      </c>
      <c r="B8">
        <v>92868902</v>
      </c>
      <c r="C8">
        <v>92868967</v>
      </c>
      <c r="D8">
        <v>49524290</v>
      </c>
      <c r="E8">
        <v>1</v>
      </c>
      <c r="F8">
        <v>1</v>
      </c>
      <c r="G8">
        <v>1</v>
      </c>
      <c r="H8">
        <v>3</v>
      </c>
      <c r="I8" t="s">
        <v>558</v>
      </c>
      <c r="J8" t="s">
        <v>559</v>
      </c>
      <c r="K8" t="s">
        <v>560</v>
      </c>
      <c r="L8">
        <v>1346</v>
      </c>
      <c r="N8">
        <v>1009</v>
      </c>
      <c r="O8" t="s">
        <v>263</v>
      </c>
      <c r="P8" t="s">
        <v>263</v>
      </c>
      <c r="Q8">
        <v>1</v>
      </c>
      <c r="W8">
        <v>0</v>
      </c>
      <c r="X8">
        <v>397095127</v>
      </c>
      <c r="Y8">
        <f t="shared" si="0"/>
        <v>0.1</v>
      </c>
      <c r="AA8">
        <v>104.85</v>
      </c>
      <c r="AB8">
        <v>0</v>
      </c>
      <c r="AC8">
        <v>0</v>
      </c>
      <c r="AD8">
        <v>0</v>
      </c>
      <c r="AE8">
        <v>10.57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0.1</v>
      </c>
      <c r="AU8" t="s">
        <v>6</v>
      </c>
      <c r="AV8">
        <v>0</v>
      </c>
      <c r="AW8">
        <v>2</v>
      </c>
      <c r="AX8">
        <v>92868987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ROUND(Y8*Source!I25,7)</f>
        <v>0.1</v>
      </c>
      <c r="CY8">
        <f>AA8</f>
        <v>104.85</v>
      </c>
      <c r="CZ8">
        <f>AE8</f>
        <v>10.57</v>
      </c>
      <c r="DA8">
        <f>AI8</f>
        <v>9.92</v>
      </c>
      <c r="DB8">
        <f t="shared" si="1"/>
        <v>1.06</v>
      </c>
      <c r="DC8">
        <f t="shared" si="2"/>
        <v>0</v>
      </c>
      <c r="DD8" t="s">
        <v>6</v>
      </c>
      <c r="DE8" t="s">
        <v>6</v>
      </c>
      <c r="DF8">
        <f>ROUND(ROUND(AE8*AI8,0)*CX8,0)</f>
        <v>11</v>
      </c>
      <c r="DG8">
        <f t="shared" ref="DG8:DG20" si="6">ROUND(ROUND(AF8,0)*CX8,0)</f>
        <v>0</v>
      </c>
      <c r="DH8">
        <f t="shared" ref="DH8:DH19" si="7">ROUND(ROUND(AG8,0)*CX8,0)</f>
        <v>0</v>
      </c>
      <c r="DI8">
        <f t="shared" si="5"/>
        <v>0</v>
      </c>
      <c r="DJ8">
        <f>DF8</f>
        <v>11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ROW(Source!A25)</f>
        <v>25</v>
      </c>
      <c r="B9">
        <v>92868902</v>
      </c>
      <c r="C9">
        <v>92868967</v>
      </c>
      <c r="D9">
        <v>49525488</v>
      </c>
      <c r="E9">
        <v>1</v>
      </c>
      <c r="F9">
        <v>1</v>
      </c>
      <c r="G9">
        <v>1</v>
      </c>
      <c r="H9">
        <v>3</v>
      </c>
      <c r="I9" t="s">
        <v>561</v>
      </c>
      <c r="J9" t="s">
        <v>562</v>
      </c>
      <c r="K9" t="s">
        <v>563</v>
      </c>
      <c r="L9">
        <v>1346</v>
      </c>
      <c r="N9">
        <v>1009</v>
      </c>
      <c r="O9" t="s">
        <v>263</v>
      </c>
      <c r="P9" t="s">
        <v>263</v>
      </c>
      <c r="Q9">
        <v>1</v>
      </c>
      <c r="W9">
        <v>0</v>
      </c>
      <c r="X9">
        <v>-1864341761</v>
      </c>
      <c r="Y9">
        <f t="shared" si="0"/>
        <v>0.1</v>
      </c>
      <c r="AA9">
        <v>89.68</v>
      </c>
      <c r="AB9">
        <v>0</v>
      </c>
      <c r="AC9">
        <v>0</v>
      </c>
      <c r="AD9">
        <v>0</v>
      </c>
      <c r="AE9">
        <v>9.0399999999999991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0.1</v>
      </c>
      <c r="AU9" t="s">
        <v>6</v>
      </c>
      <c r="AV9">
        <v>0</v>
      </c>
      <c r="AW9">
        <v>2</v>
      </c>
      <c r="AX9">
        <v>92868988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ROUND(Y9*Source!I25,7)</f>
        <v>0.1</v>
      </c>
      <c r="CY9">
        <f>AA9</f>
        <v>89.68</v>
      </c>
      <c r="CZ9">
        <f>AE9</f>
        <v>9.0399999999999991</v>
      </c>
      <c r="DA9">
        <f>AI9</f>
        <v>9.92</v>
      </c>
      <c r="DB9">
        <f t="shared" si="1"/>
        <v>0.9</v>
      </c>
      <c r="DC9">
        <f t="shared" si="2"/>
        <v>0</v>
      </c>
      <c r="DD9" t="s">
        <v>6</v>
      </c>
      <c r="DE9" t="s">
        <v>6</v>
      </c>
      <c r="DF9">
        <f>ROUND(ROUND(AE9*AI9,0)*CX9,0)</f>
        <v>9</v>
      </c>
      <c r="DG9">
        <f t="shared" si="6"/>
        <v>0</v>
      </c>
      <c r="DH9">
        <f t="shared" si="7"/>
        <v>0</v>
      </c>
      <c r="DI9">
        <f t="shared" si="5"/>
        <v>0</v>
      </c>
      <c r="DJ9">
        <f>DF9</f>
        <v>9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ROW(Source!A25)</f>
        <v>25</v>
      </c>
      <c r="B10">
        <v>92868902</v>
      </c>
      <c r="C10">
        <v>92868967</v>
      </c>
      <c r="D10">
        <v>49554585</v>
      </c>
      <c r="E10">
        <v>1</v>
      </c>
      <c r="F10">
        <v>1</v>
      </c>
      <c r="G10">
        <v>1</v>
      </c>
      <c r="H10">
        <v>3</v>
      </c>
      <c r="I10" t="s">
        <v>564</v>
      </c>
      <c r="J10" t="s">
        <v>565</v>
      </c>
      <c r="K10" t="s">
        <v>566</v>
      </c>
      <c r="L10">
        <v>1346</v>
      </c>
      <c r="N10">
        <v>1009</v>
      </c>
      <c r="O10" t="s">
        <v>263</v>
      </c>
      <c r="P10" t="s">
        <v>263</v>
      </c>
      <c r="Q10">
        <v>1</v>
      </c>
      <c r="W10">
        <v>0</v>
      </c>
      <c r="X10">
        <v>-211331552</v>
      </c>
      <c r="Y10">
        <f t="shared" si="0"/>
        <v>0.02</v>
      </c>
      <c r="AA10">
        <v>283.70999999999998</v>
      </c>
      <c r="AB10">
        <v>0</v>
      </c>
      <c r="AC10">
        <v>0</v>
      </c>
      <c r="AD10">
        <v>0</v>
      </c>
      <c r="AE10">
        <v>28.6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0.02</v>
      </c>
      <c r="AU10" t="s">
        <v>6</v>
      </c>
      <c r="AV10">
        <v>0</v>
      </c>
      <c r="AW10">
        <v>2</v>
      </c>
      <c r="AX10">
        <v>92868989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ROUND(Y10*Source!I25,7)</f>
        <v>0.02</v>
      </c>
      <c r="CY10">
        <f>AA10</f>
        <v>283.70999999999998</v>
      </c>
      <c r="CZ10">
        <f>AE10</f>
        <v>28.6</v>
      </c>
      <c r="DA10">
        <f>AI10</f>
        <v>9.92</v>
      </c>
      <c r="DB10">
        <f t="shared" si="1"/>
        <v>0.56999999999999995</v>
      </c>
      <c r="DC10">
        <f t="shared" si="2"/>
        <v>0</v>
      </c>
      <c r="DD10" t="s">
        <v>6</v>
      </c>
      <c r="DE10" t="s">
        <v>6</v>
      </c>
      <c r="DF10">
        <f>ROUND(ROUND(AE10*AI10,0)*CX10,0)</f>
        <v>6</v>
      </c>
      <c r="DG10">
        <f t="shared" si="6"/>
        <v>0</v>
      </c>
      <c r="DH10">
        <f t="shared" si="7"/>
        <v>0</v>
      </c>
      <c r="DI10">
        <f t="shared" si="5"/>
        <v>0</v>
      </c>
      <c r="DJ10">
        <f>DF10</f>
        <v>6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ROW(Source!A25)</f>
        <v>25</v>
      </c>
      <c r="B11">
        <v>92868902</v>
      </c>
      <c r="C11">
        <v>92868967</v>
      </c>
      <c r="D11">
        <v>49515638</v>
      </c>
      <c r="E11">
        <v>70</v>
      </c>
      <c r="F11">
        <v>1</v>
      </c>
      <c r="G11">
        <v>1</v>
      </c>
      <c r="H11">
        <v>3</v>
      </c>
      <c r="I11" t="s">
        <v>567</v>
      </c>
      <c r="J11" t="s">
        <v>6</v>
      </c>
      <c r="K11" t="s">
        <v>568</v>
      </c>
      <c r="L11">
        <v>1374</v>
      </c>
      <c r="N11">
        <v>1013</v>
      </c>
      <c r="O11" t="s">
        <v>569</v>
      </c>
      <c r="P11" t="s">
        <v>569</v>
      </c>
      <c r="Q11">
        <v>1</v>
      </c>
      <c r="W11">
        <v>0</v>
      </c>
      <c r="X11">
        <v>-1731369543</v>
      </c>
      <c r="Y11">
        <f t="shared" si="0"/>
        <v>0.41</v>
      </c>
      <c r="AA11">
        <v>9.92</v>
      </c>
      <c r="AB11">
        <v>0</v>
      </c>
      <c r="AC11">
        <v>0</v>
      </c>
      <c r="AD11">
        <v>0</v>
      </c>
      <c r="AE11">
        <v>1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0.41</v>
      </c>
      <c r="AU11" t="s">
        <v>6</v>
      </c>
      <c r="AV11">
        <v>0</v>
      </c>
      <c r="AW11">
        <v>2</v>
      </c>
      <c r="AX11">
        <v>92868990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ROUND(Y11*Source!I25,7)</f>
        <v>0.41</v>
      </c>
      <c r="CY11">
        <f>AA11</f>
        <v>9.92</v>
      </c>
      <c r="CZ11">
        <f>AE11</f>
        <v>1</v>
      </c>
      <c r="DA11">
        <f>AI11</f>
        <v>9.92</v>
      </c>
      <c r="DB11">
        <f t="shared" si="1"/>
        <v>0.41</v>
      </c>
      <c r="DC11">
        <f t="shared" si="2"/>
        <v>0</v>
      </c>
      <c r="DD11" t="s">
        <v>6</v>
      </c>
      <c r="DE11" t="s">
        <v>6</v>
      </c>
      <c r="DF11">
        <f>ROUND(ROUND(AE11*AI11,0)*CX11,0)</f>
        <v>4</v>
      </c>
      <c r="DG11">
        <f t="shared" si="6"/>
        <v>0</v>
      </c>
      <c r="DH11">
        <f t="shared" si="7"/>
        <v>0</v>
      </c>
      <c r="DI11">
        <f t="shared" si="5"/>
        <v>0</v>
      </c>
      <c r="DJ11">
        <f>DF11</f>
        <v>4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ROW(Source!A25)</f>
        <v>25</v>
      </c>
      <c r="B12">
        <v>92868902</v>
      </c>
      <c r="C12">
        <v>92868967</v>
      </c>
      <c r="D12">
        <v>0</v>
      </c>
      <c r="E12">
        <v>0</v>
      </c>
      <c r="F12">
        <v>1</v>
      </c>
      <c r="G12">
        <v>1</v>
      </c>
      <c r="H12">
        <v>3</v>
      </c>
      <c r="I12" t="s">
        <v>29</v>
      </c>
      <c r="J12" t="s">
        <v>6</v>
      </c>
      <c r="K12" t="s">
        <v>30</v>
      </c>
      <c r="L12">
        <v>1371</v>
      </c>
      <c r="N12">
        <v>1013</v>
      </c>
      <c r="O12" t="s">
        <v>21</v>
      </c>
      <c r="P12" t="s">
        <v>21</v>
      </c>
      <c r="Q12">
        <v>1</v>
      </c>
      <c r="W12">
        <v>0</v>
      </c>
      <c r="X12">
        <v>-1976639756</v>
      </c>
      <c r="Y12">
        <f t="shared" si="0"/>
        <v>1</v>
      </c>
      <c r="AA12">
        <v>8601</v>
      </c>
      <c r="AB12">
        <v>0</v>
      </c>
      <c r="AC12">
        <v>0</v>
      </c>
      <c r="AD12">
        <v>0</v>
      </c>
      <c r="AE12">
        <v>9044.98</v>
      </c>
      <c r="AF12">
        <v>0</v>
      </c>
      <c r="AG12">
        <v>0</v>
      </c>
      <c r="AH12">
        <v>0</v>
      </c>
      <c r="AI12">
        <v>9.92</v>
      </c>
      <c r="AJ12">
        <v>1</v>
      </c>
      <c r="AK12">
        <v>1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 t="s">
        <v>6</v>
      </c>
      <c r="AT12">
        <v>1</v>
      </c>
      <c r="AU12" t="s">
        <v>6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6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ROUND(Y12*Source!I25,7)</f>
        <v>1</v>
      </c>
      <c r="CY12">
        <f>AA12</f>
        <v>8601</v>
      </c>
      <c r="CZ12">
        <f>AE12</f>
        <v>9044.98</v>
      </c>
      <c r="DA12">
        <f>AI12</f>
        <v>9.92</v>
      </c>
      <c r="DB12">
        <f t="shared" si="1"/>
        <v>9044.98</v>
      </c>
      <c r="DC12">
        <f t="shared" si="2"/>
        <v>0</v>
      </c>
      <c r="DD12" t="s">
        <v>6</v>
      </c>
      <c r="DE12" t="s">
        <v>6</v>
      </c>
      <c r="DF12">
        <f>ROUND(ROUND(AE12*AI12,0)*CX12,0)</f>
        <v>89726</v>
      </c>
      <c r="DG12">
        <f t="shared" si="6"/>
        <v>0</v>
      </c>
      <c r="DH12">
        <f t="shared" si="7"/>
        <v>0</v>
      </c>
      <c r="DI12">
        <f t="shared" si="5"/>
        <v>0</v>
      </c>
      <c r="DJ12">
        <f>DF12</f>
        <v>89726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ROW(Source!A27)</f>
        <v>27</v>
      </c>
      <c r="B13">
        <v>92868902</v>
      </c>
      <c r="C13">
        <v>92868992</v>
      </c>
      <c r="D13">
        <v>49510767</v>
      </c>
      <c r="E13">
        <v>70</v>
      </c>
      <c r="F13">
        <v>1</v>
      </c>
      <c r="G13">
        <v>1</v>
      </c>
      <c r="H13">
        <v>1</v>
      </c>
      <c r="I13" t="s">
        <v>538</v>
      </c>
      <c r="J13" t="s">
        <v>6</v>
      </c>
      <c r="K13" t="s">
        <v>539</v>
      </c>
      <c r="L13">
        <v>1191</v>
      </c>
      <c r="N13">
        <v>1013</v>
      </c>
      <c r="O13" t="s">
        <v>540</v>
      </c>
      <c r="P13" t="s">
        <v>540</v>
      </c>
      <c r="Q13">
        <v>1</v>
      </c>
      <c r="W13">
        <v>0</v>
      </c>
      <c r="X13">
        <v>-1936699058</v>
      </c>
      <c r="Y13">
        <f t="shared" si="0"/>
        <v>1.03</v>
      </c>
      <c r="AA13">
        <v>0</v>
      </c>
      <c r="AB13">
        <v>0</v>
      </c>
      <c r="AC13">
        <v>0</v>
      </c>
      <c r="AD13">
        <v>444.91</v>
      </c>
      <c r="AE13">
        <v>0</v>
      </c>
      <c r="AF13">
        <v>0</v>
      </c>
      <c r="AG13">
        <v>0</v>
      </c>
      <c r="AH13">
        <v>9.92</v>
      </c>
      <c r="AI13">
        <v>1</v>
      </c>
      <c r="AJ13">
        <v>1</v>
      </c>
      <c r="AK13">
        <v>1</v>
      </c>
      <c r="AL13">
        <v>44.85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1.03</v>
      </c>
      <c r="AU13" t="s">
        <v>6</v>
      </c>
      <c r="AV13">
        <v>1</v>
      </c>
      <c r="AW13">
        <v>2</v>
      </c>
      <c r="AX13">
        <v>92868999</v>
      </c>
      <c r="AY13">
        <v>1</v>
      </c>
      <c r="AZ13">
        <v>0</v>
      </c>
      <c r="BA13">
        <v>12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ROUND(AT13*Source!I27*AH13*AL13,0)</f>
        <v>3208</v>
      </c>
      <c r="CV13">
        <f>ROUND(Y13*Source!I27,7)</f>
        <v>7.21</v>
      </c>
      <c r="CW13">
        <v>0</v>
      </c>
      <c r="CX13">
        <f>ROUND(Y13*Source!I27,7)</f>
        <v>7.21</v>
      </c>
      <c r="CY13">
        <f>AD13</f>
        <v>444.91</v>
      </c>
      <c r="CZ13">
        <f>AH13</f>
        <v>9.92</v>
      </c>
      <c r="DA13">
        <f>AL13</f>
        <v>44.85</v>
      </c>
      <c r="DB13">
        <f t="shared" si="1"/>
        <v>10.220000000000001</v>
      </c>
      <c r="DC13">
        <f t="shared" si="2"/>
        <v>0</v>
      </c>
      <c r="DD13" t="s">
        <v>6</v>
      </c>
      <c r="DE13" t="s">
        <v>6</v>
      </c>
      <c r="DF13">
        <f>ROUND(ROUND(AE13,0)*CX13,0)</f>
        <v>0</v>
      </c>
      <c r="DG13">
        <f t="shared" si="6"/>
        <v>0</v>
      </c>
      <c r="DH13">
        <f t="shared" si="7"/>
        <v>0</v>
      </c>
      <c r="DI13">
        <f>ROUND(ROUND(AH13*AL13,0)*CX13,0)</f>
        <v>3208</v>
      </c>
      <c r="DJ13">
        <f>DI13</f>
        <v>3208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ROW(Source!A27)</f>
        <v>27</v>
      </c>
      <c r="B14">
        <v>92868902</v>
      </c>
      <c r="C14">
        <v>92868992</v>
      </c>
      <c r="D14">
        <v>49525488</v>
      </c>
      <c r="E14">
        <v>1</v>
      </c>
      <c r="F14">
        <v>1</v>
      </c>
      <c r="G14">
        <v>1</v>
      </c>
      <c r="H14">
        <v>3</v>
      </c>
      <c r="I14" t="s">
        <v>561</v>
      </c>
      <c r="J14" t="s">
        <v>562</v>
      </c>
      <c r="K14" t="s">
        <v>563</v>
      </c>
      <c r="L14">
        <v>1346</v>
      </c>
      <c r="N14">
        <v>1009</v>
      </c>
      <c r="O14" t="s">
        <v>263</v>
      </c>
      <c r="P14" t="s">
        <v>263</v>
      </c>
      <c r="Q14">
        <v>1</v>
      </c>
      <c r="W14">
        <v>0</v>
      </c>
      <c r="X14">
        <v>-1864341761</v>
      </c>
      <c r="Y14">
        <f t="shared" si="0"/>
        <v>0.02</v>
      </c>
      <c r="AA14">
        <v>89.68</v>
      </c>
      <c r="AB14">
        <v>0</v>
      </c>
      <c r="AC14">
        <v>0</v>
      </c>
      <c r="AD14">
        <v>0</v>
      </c>
      <c r="AE14">
        <v>9.0399999999999991</v>
      </c>
      <c r="AF14">
        <v>0</v>
      </c>
      <c r="AG14">
        <v>0</v>
      </c>
      <c r="AH14">
        <v>0</v>
      </c>
      <c r="AI14">
        <v>9.92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0.02</v>
      </c>
      <c r="AU14" t="s">
        <v>6</v>
      </c>
      <c r="AV14">
        <v>0</v>
      </c>
      <c r="AW14">
        <v>2</v>
      </c>
      <c r="AX14">
        <v>92869000</v>
      </c>
      <c r="AY14">
        <v>1</v>
      </c>
      <c r="AZ14">
        <v>0</v>
      </c>
      <c r="BA14">
        <v>13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ROUND(Y14*Source!I27,7)</f>
        <v>0.14000000000000001</v>
      </c>
      <c r="CY14">
        <f>AA14</f>
        <v>89.68</v>
      </c>
      <c r="CZ14">
        <f>AE14</f>
        <v>9.0399999999999991</v>
      </c>
      <c r="DA14">
        <f>AI14</f>
        <v>9.92</v>
      </c>
      <c r="DB14">
        <f t="shared" si="1"/>
        <v>0.18</v>
      </c>
      <c r="DC14">
        <f t="shared" si="2"/>
        <v>0</v>
      </c>
      <c r="DD14" t="s">
        <v>6</v>
      </c>
      <c r="DE14" t="s">
        <v>6</v>
      </c>
      <c r="DF14">
        <f>ROUND(ROUND(AE14*AI14,0)*CX14,0)</f>
        <v>13</v>
      </c>
      <c r="DG14">
        <f t="shared" si="6"/>
        <v>0</v>
      </c>
      <c r="DH14">
        <f t="shared" si="7"/>
        <v>0</v>
      </c>
      <c r="DI14">
        <f>ROUND(ROUND(AH14,0)*CX14,0)</f>
        <v>0</v>
      </c>
      <c r="DJ14">
        <f>DF14</f>
        <v>13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ROW(Source!A27)</f>
        <v>27</v>
      </c>
      <c r="B15">
        <v>92868902</v>
      </c>
      <c r="C15">
        <v>92868992</v>
      </c>
      <c r="D15">
        <v>49515638</v>
      </c>
      <c r="E15">
        <v>70</v>
      </c>
      <c r="F15">
        <v>1</v>
      </c>
      <c r="G15">
        <v>1</v>
      </c>
      <c r="H15">
        <v>3</v>
      </c>
      <c r="I15" t="s">
        <v>567</v>
      </c>
      <c r="J15" t="s">
        <v>6</v>
      </c>
      <c r="K15" t="s">
        <v>568</v>
      </c>
      <c r="L15">
        <v>1374</v>
      </c>
      <c r="N15">
        <v>1013</v>
      </c>
      <c r="O15" t="s">
        <v>569</v>
      </c>
      <c r="P15" t="s">
        <v>569</v>
      </c>
      <c r="Q15">
        <v>1</v>
      </c>
      <c r="W15">
        <v>0</v>
      </c>
      <c r="X15">
        <v>-1731369543</v>
      </c>
      <c r="Y15">
        <f t="shared" si="0"/>
        <v>0.2</v>
      </c>
      <c r="AA15">
        <v>9.92</v>
      </c>
      <c r="AB15">
        <v>0</v>
      </c>
      <c r="AC15">
        <v>0</v>
      </c>
      <c r="AD15">
        <v>0</v>
      </c>
      <c r="AE15">
        <v>1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0.2</v>
      </c>
      <c r="AU15" t="s">
        <v>6</v>
      </c>
      <c r="AV15">
        <v>0</v>
      </c>
      <c r="AW15">
        <v>2</v>
      </c>
      <c r="AX15">
        <v>92869001</v>
      </c>
      <c r="AY15">
        <v>1</v>
      </c>
      <c r="AZ15">
        <v>0</v>
      </c>
      <c r="BA15">
        <v>14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ROUND(Y15*Source!I27,7)</f>
        <v>1.4</v>
      </c>
      <c r="CY15">
        <f>AA15</f>
        <v>9.92</v>
      </c>
      <c r="CZ15">
        <f>AE15</f>
        <v>1</v>
      </c>
      <c r="DA15">
        <f>AI15</f>
        <v>9.92</v>
      </c>
      <c r="DB15">
        <f t="shared" si="1"/>
        <v>0.2</v>
      </c>
      <c r="DC15">
        <f t="shared" si="2"/>
        <v>0</v>
      </c>
      <c r="DD15" t="s">
        <v>6</v>
      </c>
      <c r="DE15" t="s">
        <v>6</v>
      </c>
      <c r="DF15">
        <f>ROUND(ROUND(AE15*AI15,0)*CX15,0)</f>
        <v>14</v>
      </c>
      <c r="DG15">
        <f t="shared" si="6"/>
        <v>0</v>
      </c>
      <c r="DH15">
        <f t="shared" si="7"/>
        <v>0</v>
      </c>
      <c r="DI15">
        <f>ROUND(ROUND(AH15,0)*CX15,0)</f>
        <v>0</v>
      </c>
      <c r="DJ15">
        <f>DF15</f>
        <v>14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ROW(Source!A27)</f>
        <v>27</v>
      </c>
      <c r="B16">
        <v>92868902</v>
      </c>
      <c r="C16">
        <v>92868992</v>
      </c>
      <c r="D16">
        <v>0</v>
      </c>
      <c r="E16">
        <v>1</v>
      </c>
      <c r="F16">
        <v>1</v>
      </c>
      <c r="G16">
        <v>1</v>
      </c>
      <c r="H16">
        <v>3</v>
      </c>
      <c r="I16" t="s">
        <v>29</v>
      </c>
      <c r="J16" t="s">
        <v>6</v>
      </c>
      <c r="K16" t="s">
        <v>41</v>
      </c>
      <c r="L16">
        <v>1371</v>
      </c>
      <c r="N16">
        <v>1013</v>
      </c>
      <c r="O16" t="s">
        <v>21</v>
      </c>
      <c r="P16" t="s">
        <v>21</v>
      </c>
      <c r="Q16">
        <v>1</v>
      </c>
      <c r="W16">
        <v>0</v>
      </c>
      <c r="X16">
        <v>1860469115</v>
      </c>
      <c r="Y16">
        <f t="shared" si="0"/>
        <v>0.14285713999999999</v>
      </c>
      <c r="AA16">
        <v>493.15</v>
      </c>
      <c r="AB16">
        <v>0</v>
      </c>
      <c r="AC16">
        <v>0</v>
      </c>
      <c r="AD16">
        <v>0</v>
      </c>
      <c r="AE16">
        <v>514.54</v>
      </c>
      <c r="AF16">
        <v>0</v>
      </c>
      <c r="AG16">
        <v>0</v>
      </c>
      <c r="AH16">
        <v>0</v>
      </c>
      <c r="AI16">
        <v>6.43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6</v>
      </c>
      <c r="AT16">
        <v>0.14285713999999999</v>
      </c>
      <c r="AU16" t="s">
        <v>6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ROUND(Y16*Source!I27,7)</f>
        <v>1</v>
      </c>
      <c r="CY16">
        <f>AA16</f>
        <v>493.15</v>
      </c>
      <c r="CZ16">
        <f>AE16</f>
        <v>514.54</v>
      </c>
      <c r="DA16">
        <f>AI16</f>
        <v>6.43</v>
      </c>
      <c r="DB16">
        <f t="shared" si="1"/>
        <v>73.510000000000005</v>
      </c>
      <c r="DC16">
        <f t="shared" si="2"/>
        <v>0</v>
      </c>
      <c r="DD16" t="s">
        <v>6</v>
      </c>
      <c r="DE16" t="s">
        <v>6</v>
      </c>
      <c r="DF16">
        <f>ROUND(ROUND(AE16*AI16,0)*CX16,0)</f>
        <v>3308</v>
      </c>
      <c r="DG16">
        <f t="shared" si="6"/>
        <v>0</v>
      </c>
      <c r="DH16">
        <f t="shared" si="7"/>
        <v>0</v>
      </c>
      <c r="DI16">
        <f>ROUND(ROUND(AH16,0)*CX16,0)</f>
        <v>0</v>
      </c>
      <c r="DJ16">
        <f>DF16</f>
        <v>3308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ROW(Source!A27)</f>
        <v>27</v>
      </c>
      <c r="B17">
        <v>92868902</v>
      </c>
      <c r="C17">
        <v>92868992</v>
      </c>
      <c r="D17">
        <v>0</v>
      </c>
      <c r="E17">
        <v>1</v>
      </c>
      <c r="F17">
        <v>1</v>
      </c>
      <c r="G17">
        <v>1</v>
      </c>
      <c r="H17">
        <v>3</v>
      </c>
      <c r="I17" t="s">
        <v>29</v>
      </c>
      <c r="J17" t="s">
        <v>6</v>
      </c>
      <c r="K17" t="s">
        <v>48</v>
      </c>
      <c r="L17">
        <v>1371</v>
      </c>
      <c r="N17">
        <v>1013</v>
      </c>
      <c r="O17" t="s">
        <v>21</v>
      </c>
      <c r="P17" t="s">
        <v>21</v>
      </c>
      <c r="Q17">
        <v>1</v>
      </c>
      <c r="W17">
        <v>0</v>
      </c>
      <c r="X17">
        <v>1338738102</v>
      </c>
      <c r="Y17">
        <f t="shared" si="0"/>
        <v>0.71428570999999996</v>
      </c>
      <c r="AA17">
        <v>211.54</v>
      </c>
      <c r="AB17">
        <v>0</v>
      </c>
      <c r="AC17">
        <v>0</v>
      </c>
      <c r="AD17">
        <v>0</v>
      </c>
      <c r="AE17">
        <v>220.72</v>
      </c>
      <c r="AF17">
        <v>0</v>
      </c>
      <c r="AG17">
        <v>0</v>
      </c>
      <c r="AH17">
        <v>0</v>
      </c>
      <c r="AI17">
        <v>6.43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 t="s">
        <v>6</v>
      </c>
      <c r="AT17">
        <v>0.71428570999999996</v>
      </c>
      <c r="AU17" t="s">
        <v>6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6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ROUND(Y17*Source!I27,7)</f>
        <v>5</v>
      </c>
      <c r="CY17">
        <f>AA17</f>
        <v>211.54</v>
      </c>
      <c r="CZ17">
        <f>AE17</f>
        <v>220.72</v>
      </c>
      <c r="DA17">
        <f>AI17</f>
        <v>6.43</v>
      </c>
      <c r="DB17">
        <f t="shared" si="1"/>
        <v>157.66</v>
      </c>
      <c r="DC17">
        <f t="shared" si="2"/>
        <v>0</v>
      </c>
      <c r="DD17" t="s">
        <v>6</v>
      </c>
      <c r="DE17" t="s">
        <v>6</v>
      </c>
      <c r="DF17">
        <f>ROUND(ROUND(AE17*AI17,0)*CX17,0)</f>
        <v>7095</v>
      </c>
      <c r="DG17">
        <f t="shared" si="6"/>
        <v>0</v>
      </c>
      <c r="DH17">
        <f t="shared" si="7"/>
        <v>0</v>
      </c>
      <c r="DI17">
        <f>ROUND(ROUND(AH17,0)*CX17,0)</f>
        <v>0</v>
      </c>
      <c r="DJ17">
        <f>DF17</f>
        <v>7095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ROW(Source!A27)</f>
        <v>27</v>
      </c>
      <c r="B18">
        <v>92868902</v>
      </c>
      <c r="C18">
        <v>92868992</v>
      </c>
      <c r="D18">
        <v>0</v>
      </c>
      <c r="E18">
        <v>1</v>
      </c>
      <c r="F18">
        <v>1</v>
      </c>
      <c r="G18">
        <v>1</v>
      </c>
      <c r="H18">
        <v>3</v>
      </c>
      <c r="I18" t="s">
        <v>29</v>
      </c>
      <c r="J18" t="s">
        <v>6</v>
      </c>
      <c r="K18" t="s">
        <v>51</v>
      </c>
      <c r="L18">
        <v>1371</v>
      </c>
      <c r="N18">
        <v>1013</v>
      </c>
      <c r="O18" t="s">
        <v>21</v>
      </c>
      <c r="P18" t="s">
        <v>21</v>
      </c>
      <c r="Q18">
        <v>1</v>
      </c>
      <c r="W18">
        <v>0</v>
      </c>
      <c r="X18">
        <v>-573645622</v>
      </c>
      <c r="Y18">
        <f t="shared" si="0"/>
        <v>0.14285713999999999</v>
      </c>
      <c r="AA18">
        <v>170.37</v>
      </c>
      <c r="AB18">
        <v>0</v>
      </c>
      <c r="AC18">
        <v>0</v>
      </c>
      <c r="AD18">
        <v>0</v>
      </c>
      <c r="AE18">
        <v>177.76000000000002</v>
      </c>
      <c r="AF18">
        <v>0</v>
      </c>
      <c r="AG18">
        <v>0</v>
      </c>
      <c r="AH18">
        <v>0</v>
      </c>
      <c r="AI18">
        <v>6.43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6</v>
      </c>
      <c r="AT18">
        <v>0.14285713999999999</v>
      </c>
      <c r="AU18" t="s">
        <v>6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ROUND(Y18*Source!I27,7)</f>
        <v>1</v>
      </c>
      <c r="CY18">
        <f>AA18</f>
        <v>170.37</v>
      </c>
      <c r="CZ18">
        <f>AE18</f>
        <v>177.76000000000002</v>
      </c>
      <c r="DA18">
        <f>AI18</f>
        <v>6.43</v>
      </c>
      <c r="DB18">
        <f t="shared" si="1"/>
        <v>25.39</v>
      </c>
      <c r="DC18">
        <f t="shared" si="2"/>
        <v>0</v>
      </c>
      <c r="DD18" t="s">
        <v>6</v>
      </c>
      <c r="DE18" t="s">
        <v>6</v>
      </c>
      <c r="DF18">
        <f>ROUND(ROUND(AE18*AI18,0)*CX18,0)</f>
        <v>1143</v>
      </c>
      <c r="DG18">
        <f t="shared" si="6"/>
        <v>0</v>
      </c>
      <c r="DH18">
        <f t="shared" si="7"/>
        <v>0</v>
      </c>
      <c r="DI18">
        <f>ROUND(ROUND(AH18,0)*CX18,0)</f>
        <v>0</v>
      </c>
      <c r="DJ18">
        <f>DF18</f>
        <v>1143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ROW(Source!A31)</f>
        <v>31</v>
      </c>
      <c r="B19">
        <v>92868902</v>
      </c>
      <c r="C19">
        <v>92869005</v>
      </c>
      <c r="D19">
        <v>49510757</v>
      </c>
      <c r="E19">
        <v>70</v>
      </c>
      <c r="F19">
        <v>1</v>
      </c>
      <c r="G19">
        <v>1</v>
      </c>
      <c r="H19">
        <v>1</v>
      </c>
      <c r="I19" t="s">
        <v>570</v>
      </c>
      <c r="J19" t="s">
        <v>6</v>
      </c>
      <c r="K19" t="s">
        <v>571</v>
      </c>
      <c r="L19">
        <v>1191</v>
      </c>
      <c r="N19">
        <v>1013</v>
      </c>
      <c r="O19" t="s">
        <v>540</v>
      </c>
      <c r="P19" t="s">
        <v>540</v>
      </c>
      <c r="Q19">
        <v>1</v>
      </c>
      <c r="W19">
        <v>0</v>
      </c>
      <c r="X19">
        <v>-1111239348</v>
      </c>
      <c r="Y19">
        <f t="shared" si="0"/>
        <v>1.03</v>
      </c>
      <c r="AA19">
        <v>0</v>
      </c>
      <c r="AB19">
        <v>0</v>
      </c>
      <c r="AC19">
        <v>0</v>
      </c>
      <c r="AD19">
        <v>431.46</v>
      </c>
      <c r="AE19">
        <v>0</v>
      </c>
      <c r="AF19">
        <v>0</v>
      </c>
      <c r="AG19">
        <v>0</v>
      </c>
      <c r="AH19">
        <v>9.6199999999999992</v>
      </c>
      <c r="AI19">
        <v>1</v>
      </c>
      <c r="AJ19">
        <v>1</v>
      </c>
      <c r="AK19">
        <v>1</v>
      </c>
      <c r="AL19">
        <v>44.85</v>
      </c>
      <c r="AM19">
        <v>4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6</v>
      </c>
      <c r="AT19">
        <v>1.03</v>
      </c>
      <c r="AU19" t="s">
        <v>6</v>
      </c>
      <c r="AV19">
        <v>1</v>
      </c>
      <c r="AW19">
        <v>2</v>
      </c>
      <c r="AX19">
        <v>92869013</v>
      </c>
      <c r="AY19">
        <v>1</v>
      </c>
      <c r="AZ19">
        <v>0</v>
      </c>
      <c r="BA19">
        <v>15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ROUND(AT19*Source!I31*AH19*AL19,0)</f>
        <v>2222</v>
      </c>
      <c r="CV19">
        <f>ROUND(Y19*Source!I31,7)</f>
        <v>5.15</v>
      </c>
      <c r="CW19">
        <v>0</v>
      </c>
      <c r="CX19">
        <f>ROUND(Y19*Source!I31,7)</f>
        <v>5.15</v>
      </c>
      <c r="CY19">
        <f>AD19</f>
        <v>431.46</v>
      </c>
      <c r="CZ19">
        <f>AH19</f>
        <v>9.6199999999999992</v>
      </c>
      <c r="DA19">
        <f>AL19</f>
        <v>44.85</v>
      </c>
      <c r="DB19">
        <f t="shared" si="1"/>
        <v>9.91</v>
      </c>
      <c r="DC19">
        <f t="shared" si="2"/>
        <v>0</v>
      </c>
      <c r="DD19" t="s">
        <v>6</v>
      </c>
      <c r="DE19" t="s">
        <v>6</v>
      </c>
      <c r="DF19">
        <f>ROUND(ROUND(AE19,0)*CX19,0)</f>
        <v>0</v>
      </c>
      <c r="DG19">
        <f t="shared" si="6"/>
        <v>0</v>
      </c>
      <c r="DH19">
        <f t="shared" si="7"/>
        <v>0</v>
      </c>
      <c r="DI19">
        <f>ROUND(ROUND(AH19*AL19,0)*CX19,0)</f>
        <v>2220</v>
      </c>
      <c r="DJ19">
        <f>DI19</f>
        <v>2220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ROW(Source!A31)</f>
        <v>31</v>
      </c>
      <c r="B20">
        <v>92868902</v>
      </c>
      <c r="C20">
        <v>92869005</v>
      </c>
      <c r="D20">
        <v>49510905</v>
      </c>
      <c r="E20">
        <v>70</v>
      </c>
      <c r="F20">
        <v>1</v>
      </c>
      <c r="G20">
        <v>1</v>
      </c>
      <c r="H20">
        <v>1</v>
      </c>
      <c r="I20" t="s">
        <v>541</v>
      </c>
      <c r="J20" t="s">
        <v>6</v>
      </c>
      <c r="K20" t="s">
        <v>542</v>
      </c>
      <c r="L20">
        <v>1191</v>
      </c>
      <c r="N20">
        <v>1013</v>
      </c>
      <c r="O20" t="s">
        <v>540</v>
      </c>
      <c r="P20" t="s">
        <v>540</v>
      </c>
      <c r="Q20">
        <v>1</v>
      </c>
      <c r="W20">
        <v>0</v>
      </c>
      <c r="X20">
        <v>-1417349443</v>
      </c>
      <c r="Y20">
        <f t="shared" si="0"/>
        <v>0.2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44.85</v>
      </c>
      <c r="AL20">
        <v>1</v>
      </c>
      <c r="AM20">
        <v>4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6</v>
      </c>
      <c r="AT20">
        <v>0.2</v>
      </c>
      <c r="AU20" t="s">
        <v>6</v>
      </c>
      <c r="AV20">
        <v>2</v>
      </c>
      <c r="AW20">
        <v>2</v>
      </c>
      <c r="AX20">
        <v>92869014</v>
      </c>
      <c r="AY20">
        <v>1</v>
      </c>
      <c r="AZ20">
        <v>0</v>
      </c>
      <c r="BA20">
        <v>16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ROUND(Y20*Source!I31,7)</f>
        <v>1</v>
      </c>
      <c r="CY20">
        <f>AD20</f>
        <v>0</v>
      </c>
      <c r="CZ20">
        <f>AH20</f>
        <v>0</v>
      </c>
      <c r="DA20">
        <f>AL20</f>
        <v>1</v>
      </c>
      <c r="DB20">
        <f t="shared" si="1"/>
        <v>0</v>
      </c>
      <c r="DC20">
        <f t="shared" si="2"/>
        <v>0</v>
      </c>
      <c r="DD20" t="s">
        <v>6</v>
      </c>
      <c r="DE20" t="s">
        <v>6</v>
      </c>
      <c r="DF20">
        <f>ROUND(ROUND(AE20,0)*CX20,0)</f>
        <v>0</v>
      </c>
      <c r="DG20">
        <f t="shared" si="6"/>
        <v>0</v>
      </c>
      <c r="DH20">
        <f>ROUND(ROUND(AG20*AK20,0)*CX20,0)</f>
        <v>0</v>
      </c>
      <c r="DI20">
        <f t="shared" ref="DI20:DI25" si="8">ROUND(ROUND(AH20,0)*CX20,0)</f>
        <v>0</v>
      </c>
      <c r="DJ20">
        <f>DI20</f>
        <v>0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ROW(Source!A31)</f>
        <v>31</v>
      </c>
      <c r="B21">
        <v>92868902</v>
      </c>
      <c r="C21">
        <v>92869005</v>
      </c>
      <c r="D21">
        <v>49672573</v>
      </c>
      <c r="E21">
        <v>1</v>
      </c>
      <c r="F21">
        <v>1</v>
      </c>
      <c r="G21">
        <v>1</v>
      </c>
      <c r="H21">
        <v>2</v>
      </c>
      <c r="I21" t="s">
        <v>546</v>
      </c>
      <c r="J21" t="s">
        <v>547</v>
      </c>
      <c r="K21" t="s">
        <v>548</v>
      </c>
      <c r="L21">
        <v>1367</v>
      </c>
      <c r="N21">
        <v>1011</v>
      </c>
      <c r="O21" t="s">
        <v>414</v>
      </c>
      <c r="P21" t="s">
        <v>414</v>
      </c>
      <c r="Q21">
        <v>1</v>
      </c>
      <c r="W21">
        <v>0</v>
      </c>
      <c r="X21">
        <v>-430484415</v>
      </c>
      <c r="Y21">
        <f t="shared" si="0"/>
        <v>0.1</v>
      </c>
      <c r="AA21">
        <v>0</v>
      </c>
      <c r="AB21">
        <v>1814.09</v>
      </c>
      <c r="AC21">
        <v>605.48</v>
      </c>
      <c r="AD21">
        <v>0</v>
      </c>
      <c r="AE21">
        <v>0</v>
      </c>
      <c r="AF21">
        <v>115.4</v>
      </c>
      <c r="AG21">
        <v>13.5</v>
      </c>
      <c r="AH21">
        <v>0</v>
      </c>
      <c r="AI21">
        <v>1</v>
      </c>
      <c r="AJ21">
        <v>15.72</v>
      </c>
      <c r="AK21">
        <v>44.85</v>
      </c>
      <c r="AL21">
        <v>1</v>
      </c>
      <c r="AM21">
        <v>4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6</v>
      </c>
      <c r="AT21">
        <v>0.1</v>
      </c>
      <c r="AU21" t="s">
        <v>6</v>
      </c>
      <c r="AV21">
        <v>0</v>
      </c>
      <c r="AW21">
        <v>2</v>
      </c>
      <c r="AX21">
        <v>92869015</v>
      </c>
      <c r="AY21">
        <v>1</v>
      </c>
      <c r="AZ21">
        <v>0</v>
      </c>
      <c r="BA21">
        <v>17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ROUND(Y21*Source!I31*DO21,7)</f>
        <v>0</v>
      </c>
      <c r="CX21">
        <f>ROUND(Y21*Source!I31,7)</f>
        <v>0.5</v>
      </c>
      <c r="CY21">
        <f>AB21</f>
        <v>1814.09</v>
      </c>
      <c r="CZ21">
        <f>AF21</f>
        <v>115.4</v>
      </c>
      <c r="DA21">
        <f>AJ21</f>
        <v>15.72</v>
      </c>
      <c r="DB21">
        <f t="shared" si="1"/>
        <v>11.54</v>
      </c>
      <c r="DC21">
        <f t="shared" si="2"/>
        <v>1.35</v>
      </c>
      <c r="DD21" t="s">
        <v>6</v>
      </c>
      <c r="DE21" t="s">
        <v>6</v>
      </c>
      <c r="DF21">
        <f>ROUND(ROUND(AE21,0)*CX21,0)</f>
        <v>0</v>
      </c>
      <c r="DG21">
        <f>ROUND(ROUND(AF21*AJ21,0)*CX21,0)</f>
        <v>907</v>
      </c>
      <c r="DH21">
        <f>ROUND(ROUND(AG21*AK21,0)*CX21,0)</f>
        <v>303</v>
      </c>
      <c r="DI21">
        <f t="shared" si="8"/>
        <v>0</v>
      </c>
      <c r="DJ21">
        <f>DG21</f>
        <v>907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ROW(Source!A31)</f>
        <v>31</v>
      </c>
      <c r="B22">
        <v>92868902</v>
      </c>
      <c r="C22">
        <v>92869005</v>
      </c>
      <c r="D22">
        <v>49673503</v>
      </c>
      <c r="E22">
        <v>1</v>
      </c>
      <c r="F22">
        <v>1</v>
      </c>
      <c r="G22">
        <v>1</v>
      </c>
      <c r="H22">
        <v>2</v>
      </c>
      <c r="I22" t="s">
        <v>549</v>
      </c>
      <c r="J22" t="s">
        <v>550</v>
      </c>
      <c r="K22" t="s">
        <v>551</v>
      </c>
      <c r="L22">
        <v>1367</v>
      </c>
      <c r="N22">
        <v>1011</v>
      </c>
      <c r="O22" t="s">
        <v>414</v>
      </c>
      <c r="P22" t="s">
        <v>414</v>
      </c>
      <c r="Q22">
        <v>1</v>
      </c>
      <c r="W22">
        <v>0</v>
      </c>
      <c r="X22">
        <v>509054691</v>
      </c>
      <c r="Y22">
        <f t="shared" si="0"/>
        <v>0.1</v>
      </c>
      <c r="AA22">
        <v>0</v>
      </c>
      <c r="AB22">
        <v>1032.96</v>
      </c>
      <c r="AC22">
        <v>520.26</v>
      </c>
      <c r="AD22">
        <v>0</v>
      </c>
      <c r="AE22">
        <v>0</v>
      </c>
      <c r="AF22">
        <v>65.709999999999994</v>
      </c>
      <c r="AG22">
        <v>11.6</v>
      </c>
      <c r="AH22">
        <v>0</v>
      </c>
      <c r="AI22">
        <v>1</v>
      </c>
      <c r="AJ22">
        <v>15.72</v>
      </c>
      <c r="AK22">
        <v>44.85</v>
      </c>
      <c r="AL22">
        <v>1</v>
      </c>
      <c r="AM22">
        <v>4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6</v>
      </c>
      <c r="AT22">
        <v>0.1</v>
      </c>
      <c r="AU22" t="s">
        <v>6</v>
      </c>
      <c r="AV22">
        <v>0</v>
      </c>
      <c r="AW22">
        <v>2</v>
      </c>
      <c r="AX22">
        <v>92869016</v>
      </c>
      <c r="AY22">
        <v>1</v>
      </c>
      <c r="AZ22">
        <v>0</v>
      </c>
      <c r="BA22">
        <v>18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ROUND(Y22*Source!I31*DO22,7)</f>
        <v>0</v>
      </c>
      <c r="CX22">
        <f>ROUND(Y22*Source!I31,7)</f>
        <v>0.5</v>
      </c>
      <c r="CY22">
        <f>AB22</f>
        <v>1032.96</v>
      </c>
      <c r="CZ22">
        <f>AF22</f>
        <v>65.709999999999994</v>
      </c>
      <c r="DA22">
        <f>AJ22</f>
        <v>15.72</v>
      </c>
      <c r="DB22">
        <f t="shared" si="1"/>
        <v>6.57</v>
      </c>
      <c r="DC22">
        <f t="shared" si="2"/>
        <v>1.1599999999999999</v>
      </c>
      <c r="DD22" t="s">
        <v>6</v>
      </c>
      <c r="DE22" t="s">
        <v>6</v>
      </c>
      <c r="DF22">
        <f>ROUND(ROUND(AE22,0)*CX22,0)</f>
        <v>0</v>
      </c>
      <c r="DG22">
        <f>ROUND(ROUND(AF22*AJ22,0)*CX22,0)</f>
        <v>517</v>
      </c>
      <c r="DH22">
        <f>ROUND(ROUND(AG22*AK22,0)*CX22,0)</f>
        <v>260</v>
      </c>
      <c r="DI22">
        <f t="shared" si="8"/>
        <v>0</v>
      </c>
      <c r="DJ22">
        <f>DG22</f>
        <v>517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ROW(Source!A31)</f>
        <v>31</v>
      </c>
      <c r="B23">
        <v>92868902</v>
      </c>
      <c r="C23">
        <v>92869005</v>
      </c>
      <c r="D23">
        <v>49525488</v>
      </c>
      <c r="E23">
        <v>1</v>
      </c>
      <c r="F23">
        <v>1</v>
      </c>
      <c r="G23">
        <v>1</v>
      </c>
      <c r="H23">
        <v>3</v>
      </c>
      <c r="I23" t="s">
        <v>561</v>
      </c>
      <c r="J23" t="s">
        <v>562</v>
      </c>
      <c r="K23" t="s">
        <v>563</v>
      </c>
      <c r="L23">
        <v>1346</v>
      </c>
      <c r="N23">
        <v>1009</v>
      </c>
      <c r="O23" t="s">
        <v>263</v>
      </c>
      <c r="P23" t="s">
        <v>263</v>
      </c>
      <c r="Q23">
        <v>1</v>
      </c>
      <c r="W23">
        <v>0</v>
      </c>
      <c r="X23">
        <v>-1864341761</v>
      </c>
      <c r="Y23">
        <f t="shared" si="0"/>
        <v>0.18</v>
      </c>
      <c r="AA23">
        <v>89.68</v>
      </c>
      <c r="AB23">
        <v>0</v>
      </c>
      <c r="AC23">
        <v>0</v>
      </c>
      <c r="AD23">
        <v>0</v>
      </c>
      <c r="AE23">
        <v>9.0399999999999991</v>
      </c>
      <c r="AF23">
        <v>0</v>
      </c>
      <c r="AG23">
        <v>0</v>
      </c>
      <c r="AH23">
        <v>0</v>
      </c>
      <c r="AI23">
        <v>9.92</v>
      </c>
      <c r="AJ23">
        <v>1</v>
      </c>
      <c r="AK23">
        <v>1</v>
      </c>
      <c r="AL23">
        <v>1</v>
      </c>
      <c r="AM23">
        <v>4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6</v>
      </c>
      <c r="AT23">
        <v>0.18</v>
      </c>
      <c r="AU23" t="s">
        <v>6</v>
      </c>
      <c r="AV23">
        <v>0</v>
      </c>
      <c r="AW23">
        <v>2</v>
      </c>
      <c r="AX23">
        <v>92869017</v>
      </c>
      <c r="AY23">
        <v>1</v>
      </c>
      <c r="AZ23">
        <v>0</v>
      </c>
      <c r="BA23">
        <v>19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ROUND(Y23*Source!I31,7)</f>
        <v>0.9</v>
      </c>
      <c r="CY23">
        <f>AA23</f>
        <v>89.68</v>
      </c>
      <c r="CZ23">
        <f>AE23</f>
        <v>9.0399999999999991</v>
      </c>
      <c r="DA23">
        <f>AI23</f>
        <v>9.92</v>
      </c>
      <c r="DB23">
        <f t="shared" si="1"/>
        <v>1.63</v>
      </c>
      <c r="DC23">
        <f t="shared" si="2"/>
        <v>0</v>
      </c>
      <c r="DD23" t="s">
        <v>6</v>
      </c>
      <c r="DE23" t="s">
        <v>6</v>
      </c>
      <c r="DF23">
        <f>ROUND(ROUND(AE23*AI23,0)*CX23,0)</f>
        <v>81</v>
      </c>
      <c r="DG23">
        <f t="shared" ref="DG23:DG30" si="9">ROUND(ROUND(AF23,0)*CX23,0)</f>
        <v>0</v>
      </c>
      <c r="DH23">
        <f t="shared" ref="DH23:DH29" si="10">ROUND(ROUND(AG23,0)*CX23,0)</f>
        <v>0</v>
      </c>
      <c r="DI23">
        <f t="shared" si="8"/>
        <v>0</v>
      </c>
      <c r="DJ23">
        <f>DF23</f>
        <v>81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ROW(Source!A31)</f>
        <v>31</v>
      </c>
      <c r="B24">
        <v>92868902</v>
      </c>
      <c r="C24">
        <v>92869005</v>
      </c>
      <c r="D24">
        <v>49515638</v>
      </c>
      <c r="E24">
        <v>70</v>
      </c>
      <c r="F24">
        <v>1</v>
      </c>
      <c r="G24">
        <v>1</v>
      </c>
      <c r="H24">
        <v>3</v>
      </c>
      <c r="I24" t="s">
        <v>567</v>
      </c>
      <c r="J24" t="s">
        <v>6</v>
      </c>
      <c r="K24" t="s">
        <v>568</v>
      </c>
      <c r="L24">
        <v>1374</v>
      </c>
      <c r="N24">
        <v>1013</v>
      </c>
      <c r="O24" t="s">
        <v>569</v>
      </c>
      <c r="P24" t="s">
        <v>569</v>
      </c>
      <c r="Q24">
        <v>1</v>
      </c>
      <c r="W24">
        <v>0</v>
      </c>
      <c r="X24">
        <v>-1731369543</v>
      </c>
      <c r="Y24">
        <f t="shared" si="0"/>
        <v>0.2</v>
      </c>
      <c r="AA24">
        <v>9.92</v>
      </c>
      <c r="AB24">
        <v>0</v>
      </c>
      <c r="AC24">
        <v>0</v>
      </c>
      <c r="AD24">
        <v>0</v>
      </c>
      <c r="AE24">
        <v>1</v>
      </c>
      <c r="AF24">
        <v>0</v>
      </c>
      <c r="AG24">
        <v>0</v>
      </c>
      <c r="AH24">
        <v>0</v>
      </c>
      <c r="AI24">
        <v>9.92</v>
      </c>
      <c r="AJ24">
        <v>1</v>
      </c>
      <c r="AK24">
        <v>1</v>
      </c>
      <c r="AL24">
        <v>1</v>
      </c>
      <c r="AM24">
        <v>4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6</v>
      </c>
      <c r="AT24">
        <v>0.2</v>
      </c>
      <c r="AU24" t="s">
        <v>6</v>
      </c>
      <c r="AV24">
        <v>0</v>
      </c>
      <c r="AW24">
        <v>2</v>
      </c>
      <c r="AX24">
        <v>92869018</v>
      </c>
      <c r="AY24">
        <v>1</v>
      </c>
      <c r="AZ24">
        <v>0</v>
      </c>
      <c r="BA24">
        <v>20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ROUND(Y24*Source!I31,7)</f>
        <v>1</v>
      </c>
      <c r="CY24">
        <f>AA24</f>
        <v>9.92</v>
      </c>
      <c r="CZ24">
        <f>AE24</f>
        <v>1</v>
      </c>
      <c r="DA24">
        <f>AI24</f>
        <v>9.92</v>
      </c>
      <c r="DB24">
        <f t="shared" si="1"/>
        <v>0.2</v>
      </c>
      <c r="DC24">
        <f t="shared" si="2"/>
        <v>0</v>
      </c>
      <c r="DD24" t="s">
        <v>6</v>
      </c>
      <c r="DE24" t="s">
        <v>6</v>
      </c>
      <c r="DF24">
        <f>ROUND(ROUND(AE24*AI24,0)*CX24,0)</f>
        <v>10</v>
      </c>
      <c r="DG24">
        <f t="shared" si="9"/>
        <v>0</v>
      </c>
      <c r="DH24">
        <f t="shared" si="10"/>
        <v>0</v>
      </c>
      <c r="DI24">
        <f t="shared" si="8"/>
        <v>0</v>
      </c>
      <c r="DJ24">
        <f>DF24</f>
        <v>10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ROW(Source!A31)</f>
        <v>31</v>
      </c>
      <c r="B25">
        <v>92868902</v>
      </c>
      <c r="C25">
        <v>92869005</v>
      </c>
      <c r="D25">
        <v>0</v>
      </c>
      <c r="E25">
        <v>1</v>
      </c>
      <c r="F25">
        <v>1</v>
      </c>
      <c r="G25">
        <v>1</v>
      </c>
      <c r="H25">
        <v>3</v>
      </c>
      <c r="I25" t="s">
        <v>29</v>
      </c>
      <c r="J25" t="s">
        <v>6</v>
      </c>
      <c r="K25" t="s">
        <v>57</v>
      </c>
      <c r="L25">
        <v>1371</v>
      </c>
      <c r="N25">
        <v>1013</v>
      </c>
      <c r="O25" t="s">
        <v>21</v>
      </c>
      <c r="P25" t="s">
        <v>21</v>
      </c>
      <c r="Q25">
        <v>1</v>
      </c>
      <c r="W25">
        <v>0</v>
      </c>
      <c r="X25">
        <v>1621532547</v>
      </c>
      <c r="Y25">
        <f t="shared" si="0"/>
        <v>1</v>
      </c>
      <c r="AA25">
        <v>1432.79</v>
      </c>
      <c r="AB25">
        <v>0</v>
      </c>
      <c r="AC25">
        <v>0</v>
      </c>
      <c r="AD25">
        <v>0</v>
      </c>
      <c r="AE25">
        <v>1494.94</v>
      </c>
      <c r="AF25">
        <v>0</v>
      </c>
      <c r="AG25">
        <v>0</v>
      </c>
      <c r="AH25">
        <v>0</v>
      </c>
      <c r="AI25">
        <v>6.43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6</v>
      </c>
      <c r="AT25">
        <v>1</v>
      </c>
      <c r="AU25" t="s">
        <v>6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ROUND(Y25*Source!I31,7)</f>
        <v>5</v>
      </c>
      <c r="CY25">
        <f>AA25</f>
        <v>1432.79</v>
      </c>
      <c r="CZ25">
        <f>AE25</f>
        <v>1494.94</v>
      </c>
      <c r="DA25">
        <f>AI25</f>
        <v>6.43</v>
      </c>
      <c r="DB25">
        <f t="shared" si="1"/>
        <v>1494.94</v>
      </c>
      <c r="DC25">
        <f t="shared" si="2"/>
        <v>0</v>
      </c>
      <c r="DD25" t="s">
        <v>6</v>
      </c>
      <c r="DE25" t="s">
        <v>6</v>
      </c>
      <c r="DF25">
        <f>ROUND(ROUND(AE25*AI25,0)*CX25,0)</f>
        <v>48060</v>
      </c>
      <c r="DG25">
        <f t="shared" si="9"/>
        <v>0</v>
      </c>
      <c r="DH25">
        <f t="shared" si="10"/>
        <v>0</v>
      </c>
      <c r="DI25">
        <f t="shared" si="8"/>
        <v>0</v>
      </c>
      <c r="DJ25">
        <f>DF25</f>
        <v>48060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ROW(Source!A33)</f>
        <v>33</v>
      </c>
      <c r="B26">
        <v>92868902</v>
      </c>
      <c r="C26">
        <v>92869020</v>
      </c>
      <c r="D26">
        <v>49510715</v>
      </c>
      <c r="E26">
        <v>70</v>
      </c>
      <c r="F26">
        <v>1</v>
      </c>
      <c r="G26">
        <v>1</v>
      </c>
      <c r="H26">
        <v>1</v>
      </c>
      <c r="I26" t="s">
        <v>572</v>
      </c>
      <c r="J26" t="s">
        <v>6</v>
      </c>
      <c r="K26" t="s">
        <v>573</v>
      </c>
      <c r="L26">
        <v>1191</v>
      </c>
      <c r="N26">
        <v>1013</v>
      </c>
      <c r="O26" t="s">
        <v>540</v>
      </c>
      <c r="P26" t="s">
        <v>540</v>
      </c>
      <c r="Q26">
        <v>1</v>
      </c>
      <c r="W26">
        <v>0</v>
      </c>
      <c r="X26">
        <v>1049124552</v>
      </c>
      <c r="Y26">
        <f t="shared" si="0"/>
        <v>2</v>
      </c>
      <c r="AA26">
        <v>0</v>
      </c>
      <c r="AB26">
        <v>0</v>
      </c>
      <c r="AC26">
        <v>0</v>
      </c>
      <c r="AD26">
        <v>382.57</v>
      </c>
      <c r="AE26">
        <v>0</v>
      </c>
      <c r="AF26">
        <v>0</v>
      </c>
      <c r="AG26">
        <v>0</v>
      </c>
      <c r="AH26">
        <v>8.5299999999999994</v>
      </c>
      <c r="AI26">
        <v>1</v>
      </c>
      <c r="AJ26">
        <v>1</v>
      </c>
      <c r="AK26">
        <v>1</v>
      </c>
      <c r="AL26">
        <v>44.85</v>
      </c>
      <c r="AM26">
        <v>4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6</v>
      </c>
      <c r="AT26">
        <v>2</v>
      </c>
      <c r="AU26" t="s">
        <v>6</v>
      </c>
      <c r="AV26">
        <v>1</v>
      </c>
      <c r="AW26">
        <v>2</v>
      </c>
      <c r="AX26">
        <v>92869024</v>
      </c>
      <c r="AY26">
        <v>1</v>
      </c>
      <c r="AZ26">
        <v>0</v>
      </c>
      <c r="BA26">
        <v>21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ROUND(AT26*Source!I33*AH26*AL26,0)</f>
        <v>765</v>
      </c>
      <c r="CV26">
        <f>ROUND(Y26*Source!I33,7)</f>
        <v>2</v>
      </c>
      <c r="CW26">
        <v>0</v>
      </c>
      <c r="CX26">
        <f>ROUND(Y26*Source!I33,7)</f>
        <v>2</v>
      </c>
      <c r="CY26">
        <f>AD26</f>
        <v>382.57</v>
      </c>
      <c r="CZ26">
        <f>AH26</f>
        <v>8.5299999999999994</v>
      </c>
      <c r="DA26">
        <f>AL26</f>
        <v>44.85</v>
      </c>
      <c r="DB26">
        <f t="shared" si="1"/>
        <v>17.059999999999999</v>
      </c>
      <c r="DC26">
        <f t="shared" si="2"/>
        <v>0</v>
      </c>
      <c r="DD26" t="s">
        <v>6</v>
      </c>
      <c r="DE26" t="s">
        <v>6</v>
      </c>
      <c r="DF26">
        <f>ROUND(ROUND(AE26,0)*CX26,0)</f>
        <v>0</v>
      </c>
      <c r="DG26">
        <f t="shared" si="9"/>
        <v>0</v>
      </c>
      <c r="DH26">
        <f t="shared" si="10"/>
        <v>0</v>
      </c>
      <c r="DI26">
        <f>ROUND(ROUND(AH26*AL26,0)*CX26,0)</f>
        <v>766</v>
      </c>
      <c r="DJ26">
        <f>DI26</f>
        <v>766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ROW(Source!A33)</f>
        <v>33</v>
      </c>
      <c r="B27">
        <v>92868902</v>
      </c>
      <c r="C27">
        <v>92869020</v>
      </c>
      <c r="D27">
        <v>49515638</v>
      </c>
      <c r="E27">
        <v>70</v>
      </c>
      <c r="F27">
        <v>1</v>
      </c>
      <c r="G27">
        <v>1</v>
      </c>
      <c r="H27">
        <v>3</v>
      </c>
      <c r="I27" t="s">
        <v>567</v>
      </c>
      <c r="J27" t="s">
        <v>6</v>
      </c>
      <c r="K27" t="s">
        <v>568</v>
      </c>
      <c r="L27">
        <v>1374</v>
      </c>
      <c r="N27">
        <v>1013</v>
      </c>
      <c r="O27" t="s">
        <v>569</v>
      </c>
      <c r="P27" t="s">
        <v>569</v>
      </c>
      <c r="Q27">
        <v>1</v>
      </c>
      <c r="W27">
        <v>0</v>
      </c>
      <c r="X27">
        <v>-1731369543</v>
      </c>
      <c r="Y27">
        <f t="shared" si="0"/>
        <v>0.34</v>
      </c>
      <c r="AA27">
        <v>9.92</v>
      </c>
      <c r="AB27">
        <v>0</v>
      </c>
      <c r="AC27">
        <v>0</v>
      </c>
      <c r="AD27">
        <v>0</v>
      </c>
      <c r="AE27">
        <v>1</v>
      </c>
      <c r="AF27">
        <v>0</v>
      </c>
      <c r="AG27">
        <v>0</v>
      </c>
      <c r="AH27">
        <v>0</v>
      </c>
      <c r="AI27">
        <v>9.92</v>
      </c>
      <c r="AJ27">
        <v>1</v>
      </c>
      <c r="AK27">
        <v>1</v>
      </c>
      <c r="AL27">
        <v>1</v>
      </c>
      <c r="AM27">
        <v>4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6</v>
      </c>
      <c r="AT27">
        <v>0.34</v>
      </c>
      <c r="AU27" t="s">
        <v>6</v>
      </c>
      <c r="AV27">
        <v>0</v>
      </c>
      <c r="AW27">
        <v>2</v>
      </c>
      <c r="AX27">
        <v>92869025</v>
      </c>
      <c r="AY27">
        <v>1</v>
      </c>
      <c r="AZ27">
        <v>0</v>
      </c>
      <c r="BA27">
        <v>22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ROUND(Y27*Source!I33,7)</f>
        <v>0.34</v>
      </c>
      <c r="CY27">
        <f>AA27</f>
        <v>9.92</v>
      </c>
      <c r="CZ27">
        <f>AE27</f>
        <v>1</v>
      </c>
      <c r="DA27">
        <f>AI27</f>
        <v>9.92</v>
      </c>
      <c r="DB27">
        <f t="shared" si="1"/>
        <v>0.34</v>
      </c>
      <c r="DC27">
        <f t="shared" si="2"/>
        <v>0</v>
      </c>
      <c r="DD27" t="s">
        <v>6</v>
      </c>
      <c r="DE27" t="s">
        <v>6</v>
      </c>
      <c r="DF27">
        <f>ROUND(ROUND(AE27*AI27,0)*CX27,0)</f>
        <v>3</v>
      </c>
      <c r="DG27">
        <f t="shared" si="9"/>
        <v>0</v>
      </c>
      <c r="DH27">
        <f t="shared" si="10"/>
        <v>0</v>
      </c>
      <c r="DI27">
        <f>ROUND(ROUND(AH27,0)*CX27,0)</f>
        <v>0</v>
      </c>
      <c r="DJ27">
        <f>DF27</f>
        <v>3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ROW(Source!A33)</f>
        <v>33</v>
      </c>
      <c r="B28">
        <v>92868902</v>
      </c>
      <c r="C28">
        <v>92869020</v>
      </c>
      <c r="D28">
        <v>0</v>
      </c>
      <c r="E28">
        <v>1</v>
      </c>
      <c r="F28">
        <v>1</v>
      </c>
      <c r="G28">
        <v>1</v>
      </c>
      <c r="H28">
        <v>3</v>
      </c>
      <c r="I28" t="s">
        <v>29</v>
      </c>
      <c r="J28" t="s">
        <v>6</v>
      </c>
      <c r="K28" t="s">
        <v>68</v>
      </c>
      <c r="L28">
        <v>1371</v>
      </c>
      <c r="N28">
        <v>1013</v>
      </c>
      <c r="O28" t="s">
        <v>21</v>
      </c>
      <c r="P28" t="s">
        <v>21</v>
      </c>
      <c r="Q28">
        <v>1</v>
      </c>
      <c r="W28">
        <v>0</v>
      </c>
      <c r="X28">
        <v>-1512821398</v>
      </c>
      <c r="Y28">
        <f t="shared" si="0"/>
        <v>1</v>
      </c>
      <c r="AA28">
        <v>8820.9</v>
      </c>
      <c r="AB28">
        <v>0</v>
      </c>
      <c r="AC28">
        <v>0</v>
      </c>
      <c r="AD28">
        <v>0</v>
      </c>
      <c r="AE28">
        <v>9203.48</v>
      </c>
      <c r="AF28">
        <v>0</v>
      </c>
      <c r="AG28">
        <v>0</v>
      </c>
      <c r="AH28">
        <v>0</v>
      </c>
      <c r="AI28">
        <v>6.43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6</v>
      </c>
      <c r="AT28">
        <v>1</v>
      </c>
      <c r="AU28" t="s">
        <v>6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6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ROUND(Y28*Source!I33,7)</f>
        <v>1</v>
      </c>
      <c r="CY28">
        <f>AA28</f>
        <v>8820.9</v>
      </c>
      <c r="CZ28">
        <f>AE28</f>
        <v>9203.48</v>
      </c>
      <c r="DA28">
        <f>AI28</f>
        <v>6.43</v>
      </c>
      <c r="DB28">
        <f t="shared" si="1"/>
        <v>9203.48</v>
      </c>
      <c r="DC28">
        <f t="shared" si="2"/>
        <v>0</v>
      </c>
      <c r="DD28" t="s">
        <v>6</v>
      </c>
      <c r="DE28" t="s">
        <v>6</v>
      </c>
      <c r="DF28">
        <f>ROUND(ROUND(AE28*AI28,0)*CX28,0)</f>
        <v>59178</v>
      </c>
      <c r="DG28">
        <f t="shared" si="9"/>
        <v>0</v>
      </c>
      <c r="DH28">
        <f t="shared" si="10"/>
        <v>0</v>
      </c>
      <c r="DI28">
        <f>ROUND(ROUND(AH28,0)*CX28,0)</f>
        <v>0</v>
      </c>
      <c r="DJ28">
        <f>DF28</f>
        <v>59178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ROW(Source!A35)</f>
        <v>35</v>
      </c>
      <c r="B29">
        <v>92868902</v>
      </c>
      <c r="C29">
        <v>92869027</v>
      </c>
      <c r="D29">
        <v>49510757</v>
      </c>
      <c r="E29">
        <v>70</v>
      </c>
      <c r="F29">
        <v>1</v>
      </c>
      <c r="G29">
        <v>1</v>
      </c>
      <c r="H29">
        <v>1</v>
      </c>
      <c r="I29" t="s">
        <v>570</v>
      </c>
      <c r="J29" t="s">
        <v>6</v>
      </c>
      <c r="K29" t="s">
        <v>571</v>
      </c>
      <c r="L29">
        <v>1191</v>
      </c>
      <c r="N29">
        <v>1013</v>
      </c>
      <c r="O29" t="s">
        <v>540</v>
      </c>
      <c r="P29" t="s">
        <v>540</v>
      </c>
      <c r="Q29">
        <v>1</v>
      </c>
      <c r="W29">
        <v>0</v>
      </c>
      <c r="X29">
        <v>-1111239348</v>
      </c>
      <c r="Y29">
        <f t="shared" si="0"/>
        <v>45.3</v>
      </c>
      <c r="AA29">
        <v>0</v>
      </c>
      <c r="AB29">
        <v>0</v>
      </c>
      <c r="AC29">
        <v>0</v>
      </c>
      <c r="AD29">
        <v>431.46</v>
      </c>
      <c r="AE29">
        <v>0</v>
      </c>
      <c r="AF29">
        <v>0</v>
      </c>
      <c r="AG29">
        <v>0</v>
      </c>
      <c r="AH29">
        <v>9.6199999999999992</v>
      </c>
      <c r="AI29">
        <v>1</v>
      </c>
      <c r="AJ29">
        <v>1</v>
      </c>
      <c r="AK29">
        <v>1</v>
      </c>
      <c r="AL29">
        <v>44.85</v>
      </c>
      <c r="AM29">
        <v>4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6</v>
      </c>
      <c r="AT29">
        <v>45.3</v>
      </c>
      <c r="AU29" t="s">
        <v>6</v>
      </c>
      <c r="AV29">
        <v>1</v>
      </c>
      <c r="AW29">
        <v>2</v>
      </c>
      <c r="AX29">
        <v>92869045</v>
      </c>
      <c r="AY29">
        <v>1</v>
      </c>
      <c r="AZ29">
        <v>0</v>
      </c>
      <c r="BA29">
        <v>23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ROUND(AT29*Source!I35*AH29*AL29,0)</f>
        <v>359</v>
      </c>
      <c r="CV29">
        <f>ROUND(Y29*Source!I35,7)</f>
        <v>0.831708</v>
      </c>
      <c r="CW29">
        <v>0</v>
      </c>
      <c r="CX29">
        <f>ROUND(Y29*Source!I35,7)</f>
        <v>0.831708</v>
      </c>
      <c r="CY29">
        <f>AD29</f>
        <v>431.46</v>
      </c>
      <c r="CZ29">
        <f>AH29</f>
        <v>9.6199999999999992</v>
      </c>
      <c r="DA29">
        <f>AL29</f>
        <v>44.85</v>
      </c>
      <c r="DB29">
        <f t="shared" si="1"/>
        <v>435.79</v>
      </c>
      <c r="DC29">
        <f t="shared" si="2"/>
        <v>0</v>
      </c>
      <c r="DD29" t="s">
        <v>6</v>
      </c>
      <c r="DE29" t="s">
        <v>6</v>
      </c>
      <c r="DF29">
        <f t="shared" ref="DF29:DF35" si="11">ROUND(ROUND(AE29,0)*CX29,0)</f>
        <v>0</v>
      </c>
      <c r="DG29">
        <f t="shared" si="9"/>
        <v>0</v>
      </c>
      <c r="DH29">
        <f t="shared" si="10"/>
        <v>0</v>
      </c>
      <c r="DI29">
        <f>ROUND(ROUND(AH29*AL29,0)*CX29,0)</f>
        <v>358</v>
      </c>
      <c r="DJ29">
        <f>DI29</f>
        <v>358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ROW(Source!A35)</f>
        <v>35</v>
      </c>
      <c r="B30">
        <v>92868902</v>
      </c>
      <c r="C30">
        <v>92869027</v>
      </c>
      <c r="D30">
        <v>49510905</v>
      </c>
      <c r="E30">
        <v>70</v>
      </c>
      <c r="F30">
        <v>1</v>
      </c>
      <c r="G30">
        <v>1</v>
      </c>
      <c r="H30">
        <v>1</v>
      </c>
      <c r="I30" t="s">
        <v>541</v>
      </c>
      <c r="J30" t="s">
        <v>6</v>
      </c>
      <c r="K30" t="s">
        <v>542</v>
      </c>
      <c r="L30">
        <v>1191</v>
      </c>
      <c r="N30">
        <v>1013</v>
      </c>
      <c r="O30" t="s">
        <v>540</v>
      </c>
      <c r="P30" t="s">
        <v>540</v>
      </c>
      <c r="Q30">
        <v>1</v>
      </c>
      <c r="W30">
        <v>0</v>
      </c>
      <c r="X30">
        <v>-1417349443</v>
      </c>
      <c r="Y30">
        <f t="shared" si="0"/>
        <v>5.3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44.85</v>
      </c>
      <c r="AL30">
        <v>1</v>
      </c>
      <c r="AM30">
        <v>4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6</v>
      </c>
      <c r="AT30">
        <v>5.3</v>
      </c>
      <c r="AU30" t="s">
        <v>6</v>
      </c>
      <c r="AV30">
        <v>2</v>
      </c>
      <c r="AW30">
        <v>2</v>
      </c>
      <c r="AX30">
        <v>92869046</v>
      </c>
      <c r="AY30">
        <v>1</v>
      </c>
      <c r="AZ30">
        <v>0</v>
      </c>
      <c r="BA30">
        <v>24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ROUND(Y30*Source!I35,7)</f>
        <v>9.7308000000000006E-2</v>
      </c>
      <c r="CY30">
        <f>AD30</f>
        <v>0</v>
      </c>
      <c r="CZ30">
        <f>AH30</f>
        <v>0</v>
      </c>
      <c r="DA30">
        <f>AL30</f>
        <v>1</v>
      </c>
      <c r="DB30">
        <f t="shared" si="1"/>
        <v>0</v>
      </c>
      <c r="DC30">
        <f t="shared" si="2"/>
        <v>0</v>
      </c>
      <c r="DD30" t="s">
        <v>6</v>
      </c>
      <c r="DE30" t="s">
        <v>6</v>
      </c>
      <c r="DF30">
        <f t="shared" si="11"/>
        <v>0</v>
      </c>
      <c r="DG30">
        <f t="shared" si="9"/>
        <v>0</v>
      </c>
      <c r="DH30">
        <f t="shared" ref="DH30:DH35" si="12">ROUND(ROUND(AG30*AK30,0)*CX30,0)</f>
        <v>0</v>
      </c>
      <c r="DI30">
        <f t="shared" ref="DI30:DI45" si="13">ROUND(ROUND(AH30,0)*CX30,0)</f>
        <v>0</v>
      </c>
      <c r="DJ30">
        <f>DI30</f>
        <v>0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ROW(Source!A35)</f>
        <v>35</v>
      </c>
      <c r="B31">
        <v>92868902</v>
      </c>
      <c r="C31">
        <v>92869027</v>
      </c>
      <c r="D31">
        <v>49672573</v>
      </c>
      <c r="E31">
        <v>1</v>
      </c>
      <c r="F31">
        <v>1</v>
      </c>
      <c r="G31">
        <v>1</v>
      </c>
      <c r="H31">
        <v>2</v>
      </c>
      <c r="I31" t="s">
        <v>546</v>
      </c>
      <c r="J31" t="s">
        <v>547</v>
      </c>
      <c r="K31" t="s">
        <v>548</v>
      </c>
      <c r="L31">
        <v>1367</v>
      </c>
      <c r="N31">
        <v>1011</v>
      </c>
      <c r="O31" t="s">
        <v>414</v>
      </c>
      <c r="P31" t="s">
        <v>414</v>
      </c>
      <c r="Q31">
        <v>1</v>
      </c>
      <c r="W31">
        <v>0</v>
      </c>
      <c r="X31">
        <v>-430484415</v>
      </c>
      <c r="Y31">
        <f t="shared" si="0"/>
        <v>0.2</v>
      </c>
      <c r="AA31">
        <v>0</v>
      </c>
      <c r="AB31">
        <v>1814.09</v>
      </c>
      <c r="AC31">
        <v>605.48</v>
      </c>
      <c r="AD31">
        <v>0</v>
      </c>
      <c r="AE31">
        <v>0</v>
      </c>
      <c r="AF31">
        <v>115.4</v>
      </c>
      <c r="AG31">
        <v>13.5</v>
      </c>
      <c r="AH31">
        <v>0</v>
      </c>
      <c r="AI31">
        <v>1</v>
      </c>
      <c r="AJ31">
        <v>15.72</v>
      </c>
      <c r="AK31">
        <v>44.85</v>
      </c>
      <c r="AL31">
        <v>1</v>
      </c>
      <c r="AM31">
        <v>4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6</v>
      </c>
      <c r="AT31">
        <v>0.2</v>
      </c>
      <c r="AU31" t="s">
        <v>6</v>
      </c>
      <c r="AV31">
        <v>0</v>
      </c>
      <c r="AW31">
        <v>2</v>
      </c>
      <c r="AX31">
        <v>92869047</v>
      </c>
      <c r="AY31">
        <v>1</v>
      </c>
      <c r="AZ31">
        <v>0</v>
      </c>
      <c r="BA31">
        <v>25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ROUND(Y31*Source!I35*DO31,7)</f>
        <v>0</v>
      </c>
      <c r="CX31">
        <f>ROUND(Y31*Source!I35,7)</f>
        <v>3.6719999999999999E-3</v>
      </c>
      <c r="CY31">
        <f>AB31</f>
        <v>1814.09</v>
      </c>
      <c r="CZ31">
        <f>AF31</f>
        <v>115.4</v>
      </c>
      <c r="DA31">
        <f>AJ31</f>
        <v>15.72</v>
      </c>
      <c r="DB31">
        <f t="shared" si="1"/>
        <v>23.08</v>
      </c>
      <c r="DC31">
        <f t="shared" si="2"/>
        <v>2.7</v>
      </c>
      <c r="DD31" t="s">
        <v>6</v>
      </c>
      <c r="DE31" t="s">
        <v>6</v>
      </c>
      <c r="DF31">
        <f t="shared" si="11"/>
        <v>0</v>
      </c>
      <c r="DG31">
        <f>ROUND(ROUND(AF31*AJ31,0)*CX31,0)</f>
        <v>7</v>
      </c>
      <c r="DH31">
        <f t="shared" si="12"/>
        <v>2</v>
      </c>
      <c r="DI31">
        <f t="shared" si="13"/>
        <v>0</v>
      </c>
      <c r="DJ31">
        <f>DG31</f>
        <v>7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ROW(Source!A35)</f>
        <v>35</v>
      </c>
      <c r="B32">
        <v>92868902</v>
      </c>
      <c r="C32">
        <v>92869027</v>
      </c>
      <c r="D32">
        <v>49673503</v>
      </c>
      <c r="E32">
        <v>1</v>
      </c>
      <c r="F32">
        <v>1</v>
      </c>
      <c r="G32">
        <v>1</v>
      </c>
      <c r="H32">
        <v>2</v>
      </c>
      <c r="I32" t="s">
        <v>549</v>
      </c>
      <c r="J32" t="s">
        <v>550</v>
      </c>
      <c r="K32" t="s">
        <v>551</v>
      </c>
      <c r="L32">
        <v>1367</v>
      </c>
      <c r="N32">
        <v>1011</v>
      </c>
      <c r="O32" t="s">
        <v>414</v>
      </c>
      <c r="P32" t="s">
        <v>414</v>
      </c>
      <c r="Q32">
        <v>1</v>
      </c>
      <c r="W32">
        <v>0</v>
      </c>
      <c r="X32">
        <v>509054691</v>
      </c>
      <c r="Y32">
        <f t="shared" si="0"/>
        <v>0.2</v>
      </c>
      <c r="AA32">
        <v>0</v>
      </c>
      <c r="AB32">
        <v>1032.96</v>
      </c>
      <c r="AC32">
        <v>520.26</v>
      </c>
      <c r="AD32">
        <v>0</v>
      </c>
      <c r="AE32">
        <v>0</v>
      </c>
      <c r="AF32">
        <v>65.709999999999994</v>
      </c>
      <c r="AG32">
        <v>11.6</v>
      </c>
      <c r="AH32">
        <v>0</v>
      </c>
      <c r="AI32">
        <v>1</v>
      </c>
      <c r="AJ32">
        <v>15.72</v>
      </c>
      <c r="AK32">
        <v>44.85</v>
      </c>
      <c r="AL32">
        <v>1</v>
      </c>
      <c r="AM32">
        <v>4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6</v>
      </c>
      <c r="AT32">
        <v>0.2</v>
      </c>
      <c r="AU32" t="s">
        <v>6</v>
      </c>
      <c r="AV32">
        <v>0</v>
      </c>
      <c r="AW32">
        <v>2</v>
      </c>
      <c r="AX32">
        <v>92869048</v>
      </c>
      <c r="AY32">
        <v>1</v>
      </c>
      <c r="AZ32">
        <v>0</v>
      </c>
      <c r="BA32">
        <v>26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ROUND(Y32*Source!I35*DO32,7)</f>
        <v>0</v>
      </c>
      <c r="CX32">
        <f>ROUND(Y32*Source!I35,7)</f>
        <v>3.6719999999999999E-3</v>
      </c>
      <c r="CY32">
        <f>AB32</f>
        <v>1032.96</v>
      </c>
      <c r="CZ32">
        <f>AF32</f>
        <v>65.709999999999994</v>
      </c>
      <c r="DA32">
        <f>AJ32</f>
        <v>15.72</v>
      </c>
      <c r="DB32">
        <f t="shared" si="1"/>
        <v>13.14</v>
      </c>
      <c r="DC32">
        <f t="shared" si="2"/>
        <v>2.3199999999999998</v>
      </c>
      <c r="DD32" t="s">
        <v>6</v>
      </c>
      <c r="DE32" t="s">
        <v>6</v>
      </c>
      <c r="DF32">
        <f t="shared" si="11"/>
        <v>0</v>
      </c>
      <c r="DG32">
        <f>ROUND(ROUND(AF32*AJ32,0)*CX32,0)</f>
        <v>4</v>
      </c>
      <c r="DH32">
        <f t="shared" si="12"/>
        <v>2</v>
      </c>
      <c r="DI32">
        <f t="shared" si="13"/>
        <v>0</v>
      </c>
      <c r="DJ32">
        <f>DG32</f>
        <v>4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ROW(Source!A35)</f>
        <v>35</v>
      </c>
      <c r="B33">
        <v>92868902</v>
      </c>
      <c r="C33">
        <v>92869027</v>
      </c>
      <c r="D33">
        <v>49673715</v>
      </c>
      <c r="E33">
        <v>1</v>
      </c>
      <c r="F33">
        <v>1</v>
      </c>
      <c r="G33">
        <v>1</v>
      </c>
      <c r="H33">
        <v>2</v>
      </c>
      <c r="I33" t="s">
        <v>552</v>
      </c>
      <c r="J33" t="s">
        <v>553</v>
      </c>
      <c r="K33" t="s">
        <v>554</v>
      </c>
      <c r="L33">
        <v>1367</v>
      </c>
      <c r="N33">
        <v>1011</v>
      </c>
      <c r="O33" t="s">
        <v>414</v>
      </c>
      <c r="P33" t="s">
        <v>414</v>
      </c>
      <c r="Q33">
        <v>1</v>
      </c>
      <c r="W33">
        <v>0</v>
      </c>
      <c r="X33">
        <v>829370094</v>
      </c>
      <c r="Y33">
        <f t="shared" si="0"/>
        <v>1.69</v>
      </c>
      <c r="AA33">
        <v>0</v>
      </c>
      <c r="AB33">
        <v>127.33</v>
      </c>
      <c r="AC33">
        <v>0</v>
      </c>
      <c r="AD33">
        <v>0</v>
      </c>
      <c r="AE33">
        <v>0</v>
      </c>
      <c r="AF33">
        <v>8.1</v>
      </c>
      <c r="AG33">
        <v>0</v>
      </c>
      <c r="AH33">
        <v>0</v>
      </c>
      <c r="AI33">
        <v>1</v>
      </c>
      <c r="AJ33">
        <v>15.72</v>
      </c>
      <c r="AK33">
        <v>44.85</v>
      </c>
      <c r="AL33">
        <v>1</v>
      </c>
      <c r="AM33">
        <v>4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6</v>
      </c>
      <c r="AT33">
        <v>1.69</v>
      </c>
      <c r="AU33" t="s">
        <v>6</v>
      </c>
      <c r="AV33">
        <v>0</v>
      </c>
      <c r="AW33">
        <v>2</v>
      </c>
      <c r="AX33">
        <v>92869049</v>
      </c>
      <c r="AY33">
        <v>1</v>
      </c>
      <c r="AZ33">
        <v>0</v>
      </c>
      <c r="BA33">
        <v>27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ROUND(Y33*Source!I35*DO33,7)</f>
        <v>0</v>
      </c>
      <c r="CX33">
        <f>ROUND(Y33*Source!I35,7)</f>
        <v>3.1028400000000001E-2</v>
      </c>
      <c r="CY33">
        <f>AB33</f>
        <v>127.33</v>
      </c>
      <c r="CZ33">
        <f>AF33</f>
        <v>8.1</v>
      </c>
      <c r="DA33">
        <f>AJ33</f>
        <v>15.72</v>
      </c>
      <c r="DB33">
        <f t="shared" si="1"/>
        <v>13.69</v>
      </c>
      <c r="DC33">
        <f t="shared" si="2"/>
        <v>0</v>
      </c>
      <c r="DD33" t="s">
        <v>6</v>
      </c>
      <c r="DE33" t="s">
        <v>6</v>
      </c>
      <c r="DF33">
        <f t="shared" si="11"/>
        <v>0</v>
      </c>
      <c r="DG33">
        <f>ROUND(ROUND(AF33*AJ33,0)*CX33,0)</f>
        <v>4</v>
      </c>
      <c r="DH33">
        <f t="shared" si="12"/>
        <v>0</v>
      </c>
      <c r="DI33">
        <f t="shared" si="13"/>
        <v>0</v>
      </c>
      <c r="DJ33">
        <f>DG33</f>
        <v>4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ROW(Source!A35)</f>
        <v>35</v>
      </c>
      <c r="B34">
        <v>92868902</v>
      </c>
      <c r="C34">
        <v>92869027</v>
      </c>
      <c r="D34">
        <v>49674266</v>
      </c>
      <c r="E34">
        <v>1</v>
      </c>
      <c r="F34">
        <v>1</v>
      </c>
      <c r="G34">
        <v>1</v>
      </c>
      <c r="H34">
        <v>2</v>
      </c>
      <c r="I34" t="s">
        <v>574</v>
      </c>
      <c r="J34" t="s">
        <v>575</v>
      </c>
      <c r="K34" t="s">
        <v>576</v>
      </c>
      <c r="L34">
        <v>1367</v>
      </c>
      <c r="N34">
        <v>1011</v>
      </c>
      <c r="O34" t="s">
        <v>414</v>
      </c>
      <c r="P34" t="s">
        <v>414</v>
      </c>
      <c r="Q34">
        <v>1</v>
      </c>
      <c r="W34">
        <v>0</v>
      </c>
      <c r="X34">
        <v>-1100498410</v>
      </c>
      <c r="Y34">
        <f t="shared" si="0"/>
        <v>0.86</v>
      </c>
      <c r="AA34">
        <v>0</v>
      </c>
      <c r="AB34">
        <v>37.1</v>
      </c>
      <c r="AC34">
        <v>0</v>
      </c>
      <c r="AD34">
        <v>0</v>
      </c>
      <c r="AE34">
        <v>0</v>
      </c>
      <c r="AF34">
        <v>2.36</v>
      </c>
      <c r="AG34">
        <v>0</v>
      </c>
      <c r="AH34">
        <v>0</v>
      </c>
      <c r="AI34">
        <v>1</v>
      </c>
      <c r="AJ34">
        <v>15.72</v>
      </c>
      <c r="AK34">
        <v>44.85</v>
      </c>
      <c r="AL34">
        <v>1</v>
      </c>
      <c r="AM34">
        <v>4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6</v>
      </c>
      <c r="AT34">
        <v>0.86</v>
      </c>
      <c r="AU34" t="s">
        <v>6</v>
      </c>
      <c r="AV34">
        <v>0</v>
      </c>
      <c r="AW34">
        <v>2</v>
      </c>
      <c r="AX34">
        <v>92869050</v>
      </c>
      <c r="AY34">
        <v>1</v>
      </c>
      <c r="AZ34">
        <v>0</v>
      </c>
      <c r="BA34">
        <v>28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ROUND(Y34*Source!I35*DO34,7)</f>
        <v>0</v>
      </c>
      <c r="CX34">
        <f>ROUND(Y34*Source!I35,7)</f>
        <v>1.5789600000000001E-2</v>
      </c>
      <c r="CY34">
        <f>AB34</f>
        <v>37.1</v>
      </c>
      <c r="CZ34">
        <f>AF34</f>
        <v>2.36</v>
      </c>
      <c r="DA34">
        <f>AJ34</f>
        <v>15.72</v>
      </c>
      <c r="DB34">
        <f t="shared" si="1"/>
        <v>2.0299999999999998</v>
      </c>
      <c r="DC34">
        <f t="shared" si="2"/>
        <v>0</v>
      </c>
      <c r="DD34" t="s">
        <v>6</v>
      </c>
      <c r="DE34" t="s">
        <v>6</v>
      </c>
      <c r="DF34">
        <f t="shared" si="11"/>
        <v>0</v>
      </c>
      <c r="DG34">
        <f>ROUND(ROUND(AF34*AJ34,0)*CX34,0)</f>
        <v>1</v>
      </c>
      <c r="DH34">
        <f t="shared" si="12"/>
        <v>0</v>
      </c>
      <c r="DI34">
        <f t="shared" si="13"/>
        <v>0</v>
      </c>
      <c r="DJ34">
        <f>DG34</f>
        <v>1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ROW(Source!A35)</f>
        <v>35</v>
      </c>
      <c r="B35">
        <v>92868902</v>
      </c>
      <c r="C35">
        <v>92869027</v>
      </c>
      <c r="D35">
        <v>49674363</v>
      </c>
      <c r="E35">
        <v>1</v>
      </c>
      <c r="F35">
        <v>1</v>
      </c>
      <c r="G35">
        <v>1</v>
      </c>
      <c r="H35">
        <v>2</v>
      </c>
      <c r="I35" t="s">
        <v>577</v>
      </c>
      <c r="J35" t="s">
        <v>578</v>
      </c>
      <c r="K35" t="s">
        <v>579</v>
      </c>
      <c r="L35">
        <v>1367</v>
      </c>
      <c r="N35">
        <v>1011</v>
      </c>
      <c r="O35" t="s">
        <v>414</v>
      </c>
      <c r="P35" t="s">
        <v>414</v>
      </c>
      <c r="Q35">
        <v>1</v>
      </c>
      <c r="W35">
        <v>0</v>
      </c>
      <c r="X35">
        <v>-828914330</v>
      </c>
      <c r="Y35">
        <f t="shared" si="0"/>
        <v>4.9000000000000004</v>
      </c>
      <c r="AA35">
        <v>0</v>
      </c>
      <c r="AB35">
        <v>239.57</v>
      </c>
      <c r="AC35">
        <v>451.19</v>
      </c>
      <c r="AD35">
        <v>0</v>
      </c>
      <c r="AE35">
        <v>0</v>
      </c>
      <c r="AF35">
        <v>15.24</v>
      </c>
      <c r="AG35">
        <v>10.06</v>
      </c>
      <c r="AH35">
        <v>0</v>
      </c>
      <c r="AI35">
        <v>1</v>
      </c>
      <c r="AJ35">
        <v>15.72</v>
      </c>
      <c r="AK35">
        <v>44.85</v>
      </c>
      <c r="AL35">
        <v>1</v>
      </c>
      <c r="AM35">
        <v>4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6</v>
      </c>
      <c r="AT35">
        <v>4.9000000000000004</v>
      </c>
      <c r="AU35" t="s">
        <v>6</v>
      </c>
      <c r="AV35">
        <v>0</v>
      </c>
      <c r="AW35">
        <v>2</v>
      </c>
      <c r="AX35">
        <v>92869051</v>
      </c>
      <c r="AY35">
        <v>1</v>
      </c>
      <c r="AZ35">
        <v>0</v>
      </c>
      <c r="BA35">
        <v>29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ROUND(Y35*Source!I35*DO35,7)</f>
        <v>0</v>
      </c>
      <c r="CX35">
        <f>ROUND(Y35*Source!I35,7)</f>
        <v>8.9964000000000002E-2</v>
      </c>
      <c r="CY35">
        <f>AB35</f>
        <v>239.57</v>
      </c>
      <c r="CZ35">
        <f>AF35</f>
        <v>15.24</v>
      </c>
      <c r="DA35">
        <f>AJ35</f>
        <v>15.72</v>
      </c>
      <c r="DB35">
        <f t="shared" si="1"/>
        <v>74.680000000000007</v>
      </c>
      <c r="DC35">
        <f t="shared" si="2"/>
        <v>49.29</v>
      </c>
      <c r="DD35" t="s">
        <v>6</v>
      </c>
      <c r="DE35" t="s">
        <v>6</v>
      </c>
      <c r="DF35">
        <f t="shared" si="11"/>
        <v>0</v>
      </c>
      <c r="DG35">
        <f>ROUND(ROUND(AF35*AJ35,0)*CX35,0)</f>
        <v>22</v>
      </c>
      <c r="DH35">
        <f t="shared" si="12"/>
        <v>41</v>
      </c>
      <c r="DI35">
        <f t="shared" si="13"/>
        <v>0</v>
      </c>
      <c r="DJ35">
        <f>DG35</f>
        <v>22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ROW(Source!A35)</f>
        <v>35</v>
      </c>
      <c r="B36">
        <v>92868902</v>
      </c>
      <c r="C36">
        <v>92869027</v>
      </c>
      <c r="D36">
        <v>49521580</v>
      </c>
      <c r="E36">
        <v>1</v>
      </c>
      <c r="F36">
        <v>1</v>
      </c>
      <c r="G36">
        <v>1</v>
      </c>
      <c r="H36">
        <v>3</v>
      </c>
      <c r="I36" t="s">
        <v>580</v>
      </c>
      <c r="J36" t="s">
        <v>581</v>
      </c>
      <c r="K36" t="s">
        <v>582</v>
      </c>
      <c r="L36">
        <v>1339</v>
      </c>
      <c r="N36">
        <v>1007</v>
      </c>
      <c r="O36" t="s">
        <v>347</v>
      </c>
      <c r="P36" t="s">
        <v>347</v>
      </c>
      <c r="Q36">
        <v>1</v>
      </c>
      <c r="W36">
        <v>0</v>
      </c>
      <c r="X36">
        <v>-9695787</v>
      </c>
      <c r="Y36">
        <f t="shared" si="0"/>
        <v>0.31</v>
      </c>
      <c r="AA36">
        <v>177.17</v>
      </c>
      <c r="AB36">
        <v>0</v>
      </c>
      <c r="AC36">
        <v>0</v>
      </c>
      <c r="AD36">
        <v>0</v>
      </c>
      <c r="AE36">
        <v>17.86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4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6</v>
      </c>
      <c r="AT36">
        <v>0.31</v>
      </c>
      <c r="AU36" t="s">
        <v>6</v>
      </c>
      <c r="AV36">
        <v>0</v>
      </c>
      <c r="AW36">
        <v>2</v>
      </c>
      <c r="AX36">
        <v>92869052</v>
      </c>
      <c r="AY36">
        <v>1</v>
      </c>
      <c r="AZ36">
        <v>0</v>
      </c>
      <c r="BA36">
        <v>30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ROUND(Y36*Source!I35,7)</f>
        <v>5.6915999999999998E-3</v>
      </c>
      <c r="CY36">
        <f t="shared" ref="CY36:CY45" si="14">AA36</f>
        <v>177.17</v>
      </c>
      <c r="CZ36">
        <f t="shared" ref="CZ36:CZ45" si="15">AE36</f>
        <v>17.86</v>
      </c>
      <c r="DA36">
        <f t="shared" ref="DA36:DA45" si="16">AI36</f>
        <v>9.92</v>
      </c>
      <c r="DB36">
        <f t="shared" si="1"/>
        <v>5.54</v>
      </c>
      <c r="DC36">
        <f t="shared" si="2"/>
        <v>0</v>
      </c>
      <c r="DD36" t="s">
        <v>6</v>
      </c>
      <c r="DE36" t="s">
        <v>6</v>
      </c>
      <c r="DF36">
        <f t="shared" ref="DF36:DF45" si="17">ROUND(ROUND(AE36*AI36,0)*CX36,0)</f>
        <v>1</v>
      </c>
      <c r="DG36">
        <f t="shared" ref="DG36:DG51" si="18">ROUND(ROUND(AF36,0)*CX36,0)</f>
        <v>0</v>
      </c>
      <c r="DH36">
        <f t="shared" ref="DH36:DH50" si="19">ROUND(ROUND(AG36,0)*CX36,0)</f>
        <v>0</v>
      </c>
      <c r="DI36">
        <f t="shared" si="13"/>
        <v>0</v>
      </c>
      <c r="DJ36">
        <f t="shared" ref="DJ36:DJ45" si="20">DF36</f>
        <v>1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ROW(Source!A35)</f>
        <v>35</v>
      </c>
      <c r="B37">
        <v>92868902</v>
      </c>
      <c r="C37">
        <v>92869027</v>
      </c>
      <c r="D37">
        <v>49525488</v>
      </c>
      <c r="E37">
        <v>1</v>
      </c>
      <c r="F37">
        <v>1</v>
      </c>
      <c r="G37">
        <v>1</v>
      </c>
      <c r="H37">
        <v>3</v>
      </c>
      <c r="I37" t="s">
        <v>561</v>
      </c>
      <c r="J37" t="s">
        <v>562</v>
      </c>
      <c r="K37" t="s">
        <v>563</v>
      </c>
      <c r="L37">
        <v>1346</v>
      </c>
      <c r="N37">
        <v>1009</v>
      </c>
      <c r="O37" t="s">
        <v>263</v>
      </c>
      <c r="P37" t="s">
        <v>263</v>
      </c>
      <c r="Q37">
        <v>1</v>
      </c>
      <c r="W37">
        <v>0</v>
      </c>
      <c r="X37">
        <v>-1864341761</v>
      </c>
      <c r="Y37">
        <f t="shared" si="0"/>
        <v>2.88</v>
      </c>
      <c r="AA37">
        <v>89.68</v>
      </c>
      <c r="AB37">
        <v>0</v>
      </c>
      <c r="AC37">
        <v>0</v>
      </c>
      <c r="AD37">
        <v>0</v>
      </c>
      <c r="AE37">
        <v>9.0399999999999991</v>
      </c>
      <c r="AF37">
        <v>0</v>
      </c>
      <c r="AG37">
        <v>0</v>
      </c>
      <c r="AH37">
        <v>0</v>
      </c>
      <c r="AI37">
        <v>9.92</v>
      </c>
      <c r="AJ37">
        <v>1</v>
      </c>
      <c r="AK37">
        <v>1</v>
      </c>
      <c r="AL37">
        <v>1</v>
      </c>
      <c r="AM37">
        <v>4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6</v>
      </c>
      <c r="AT37">
        <v>2.88</v>
      </c>
      <c r="AU37" t="s">
        <v>6</v>
      </c>
      <c r="AV37">
        <v>0</v>
      </c>
      <c r="AW37">
        <v>2</v>
      </c>
      <c r="AX37">
        <v>92869053</v>
      </c>
      <c r="AY37">
        <v>1</v>
      </c>
      <c r="AZ37">
        <v>0</v>
      </c>
      <c r="BA37">
        <v>31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ROUND(Y37*Source!I35,7)</f>
        <v>5.2876800000000002E-2</v>
      </c>
      <c r="CY37">
        <f t="shared" si="14"/>
        <v>89.68</v>
      </c>
      <c r="CZ37">
        <f t="shared" si="15"/>
        <v>9.0399999999999991</v>
      </c>
      <c r="DA37">
        <f t="shared" si="16"/>
        <v>9.92</v>
      </c>
      <c r="DB37">
        <f t="shared" si="1"/>
        <v>26.04</v>
      </c>
      <c r="DC37">
        <f t="shared" si="2"/>
        <v>0</v>
      </c>
      <c r="DD37" t="s">
        <v>6</v>
      </c>
      <c r="DE37" t="s">
        <v>6</v>
      </c>
      <c r="DF37">
        <f t="shared" si="17"/>
        <v>5</v>
      </c>
      <c r="DG37">
        <f t="shared" si="18"/>
        <v>0</v>
      </c>
      <c r="DH37">
        <f t="shared" si="19"/>
        <v>0</v>
      </c>
      <c r="DI37">
        <f t="shared" si="13"/>
        <v>0</v>
      </c>
      <c r="DJ37">
        <f t="shared" si="20"/>
        <v>5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ROW(Source!A35)</f>
        <v>35</v>
      </c>
      <c r="B38">
        <v>92868902</v>
      </c>
      <c r="C38">
        <v>92869027</v>
      </c>
      <c r="D38">
        <v>49525807</v>
      </c>
      <c r="E38">
        <v>1</v>
      </c>
      <c r="F38">
        <v>1</v>
      </c>
      <c r="G38">
        <v>1</v>
      </c>
      <c r="H38">
        <v>3</v>
      </c>
      <c r="I38" t="s">
        <v>583</v>
      </c>
      <c r="J38" t="s">
        <v>584</v>
      </c>
      <c r="K38" t="s">
        <v>585</v>
      </c>
      <c r="L38">
        <v>1348</v>
      </c>
      <c r="N38">
        <v>1009</v>
      </c>
      <c r="O38" t="s">
        <v>358</v>
      </c>
      <c r="P38" t="s">
        <v>358</v>
      </c>
      <c r="Q38">
        <v>1000</v>
      </c>
      <c r="W38">
        <v>0</v>
      </c>
      <c r="X38">
        <v>1470227263</v>
      </c>
      <c r="Y38">
        <f t="shared" si="0"/>
        <v>1.2E-4</v>
      </c>
      <c r="AA38">
        <v>313472</v>
      </c>
      <c r="AB38">
        <v>0</v>
      </c>
      <c r="AC38">
        <v>0</v>
      </c>
      <c r="AD38">
        <v>0</v>
      </c>
      <c r="AE38">
        <v>31600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4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6</v>
      </c>
      <c r="AT38">
        <v>1.2E-4</v>
      </c>
      <c r="AU38" t="s">
        <v>6</v>
      </c>
      <c r="AV38">
        <v>0</v>
      </c>
      <c r="AW38">
        <v>2</v>
      </c>
      <c r="AX38">
        <v>92869054</v>
      </c>
      <c r="AY38">
        <v>1</v>
      </c>
      <c r="AZ38">
        <v>0</v>
      </c>
      <c r="BA38">
        <v>32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ROUND(Y38*Source!I35,7)</f>
        <v>2.2000000000000001E-6</v>
      </c>
      <c r="CY38">
        <f t="shared" si="14"/>
        <v>313472</v>
      </c>
      <c r="CZ38">
        <f t="shared" si="15"/>
        <v>31600</v>
      </c>
      <c r="DA38">
        <f t="shared" si="16"/>
        <v>9.92</v>
      </c>
      <c r="DB38">
        <f t="shared" si="1"/>
        <v>3.79</v>
      </c>
      <c r="DC38">
        <f t="shared" si="2"/>
        <v>0</v>
      </c>
      <c r="DD38" t="s">
        <v>6</v>
      </c>
      <c r="DE38" t="s">
        <v>6</v>
      </c>
      <c r="DF38">
        <f t="shared" si="17"/>
        <v>1</v>
      </c>
      <c r="DG38">
        <f t="shared" si="18"/>
        <v>0</v>
      </c>
      <c r="DH38">
        <f t="shared" si="19"/>
        <v>0</v>
      </c>
      <c r="DI38">
        <f t="shared" si="13"/>
        <v>0</v>
      </c>
      <c r="DJ38">
        <f t="shared" si="20"/>
        <v>1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ROW(Source!A35)</f>
        <v>35</v>
      </c>
      <c r="B39">
        <v>92868902</v>
      </c>
      <c r="C39">
        <v>92869027</v>
      </c>
      <c r="D39">
        <v>49544684</v>
      </c>
      <c r="E39">
        <v>1</v>
      </c>
      <c r="F39">
        <v>1</v>
      </c>
      <c r="G39">
        <v>1</v>
      </c>
      <c r="H39">
        <v>3</v>
      </c>
      <c r="I39" t="s">
        <v>586</v>
      </c>
      <c r="J39" t="s">
        <v>587</v>
      </c>
      <c r="K39" t="s">
        <v>588</v>
      </c>
      <c r="L39">
        <v>1348</v>
      </c>
      <c r="N39">
        <v>1009</v>
      </c>
      <c r="O39" t="s">
        <v>358</v>
      </c>
      <c r="P39" t="s">
        <v>358</v>
      </c>
      <c r="Q39">
        <v>1000</v>
      </c>
      <c r="W39">
        <v>0</v>
      </c>
      <c r="X39">
        <v>1529649644</v>
      </c>
      <c r="Y39">
        <f t="shared" si="0"/>
        <v>6.0000000000000002E-5</v>
      </c>
      <c r="AA39">
        <v>555123.30000000005</v>
      </c>
      <c r="AB39">
        <v>0</v>
      </c>
      <c r="AC39">
        <v>0</v>
      </c>
      <c r="AD39">
        <v>0</v>
      </c>
      <c r="AE39">
        <v>55960.01</v>
      </c>
      <c r="AF39">
        <v>0</v>
      </c>
      <c r="AG39">
        <v>0</v>
      </c>
      <c r="AH39">
        <v>0</v>
      </c>
      <c r="AI39">
        <v>9.92</v>
      </c>
      <c r="AJ39">
        <v>1</v>
      </c>
      <c r="AK39">
        <v>1</v>
      </c>
      <c r="AL39">
        <v>1</v>
      </c>
      <c r="AM39">
        <v>4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6</v>
      </c>
      <c r="AT39">
        <v>6.0000000000000002E-5</v>
      </c>
      <c r="AU39" t="s">
        <v>6</v>
      </c>
      <c r="AV39">
        <v>0</v>
      </c>
      <c r="AW39">
        <v>2</v>
      </c>
      <c r="AX39">
        <v>92869055</v>
      </c>
      <c r="AY39">
        <v>1</v>
      </c>
      <c r="AZ39">
        <v>0</v>
      </c>
      <c r="BA39">
        <v>33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ROUND(Y39*Source!I35,7)</f>
        <v>1.1000000000000001E-6</v>
      </c>
      <c r="CY39">
        <f t="shared" si="14"/>
        <v>555123.30000000005</v>
      </c>
      <c r="CZ39">
        <f t="shared" si="15"/>
        <v>55960.01</v>
      </c>
      <c r="DA39">
        <f t="shared" si="16"/>
        <v>9.92</v>
      </c>
      <c r="DB39">
        <f t="shared" si="1"/>
        <v>3.36</v>
      </c>
      <c r="DC39">
        <f t="shared" si="2"/>
        <v>0</v>
      </c>
      <c r="DD39" t="s">
        <v>6</v>
      </c>
      <c r="DE39" t="s">
        <v>6</v>
      </c>
      <c r="DF39">
        <f t="shared" si="17"/>
        <v>1</v>
      </c>
      <c r="DG39">
        <f t="shared" si="18"/>
        <v>0</v>
      </c>
      <c r="DH39">
        <f t="shared" si="19"/>
        <v>0</v>
      </c>
      <c r="DI39">
        <f t="shared" si="13"/>
        <v>0</v>
      </c>
      <c r="DJ39">
        <f t="shared" si="20"/>
        <v>1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ROW(Source!A35)</f>
        <v>35</v>
      </c>
      <c r="B40">
        <v>92868902</v>
      </c>
      <c r="C40">
        <v>92869027</v>
      </c>
      <c r="D40">
        <v>49545557</v>
      </c>
      <c r="E40">
        <v>1</v>
      </c>
      <c r="F40">
        <v>1</v>
      </c>
      <c r="G40">
        <v>1</v>
      </c>
      <c r="H40">
        <v>3</v>
      </c>
      <c r="I40" t="s">
        <v>589</v>
      </c>
      <c r="J40" t="s">
        <v>590</v>
      </c>
      <c r="K40" t="s">
        <v>591</v>
      </c>
      <c r="L40">
        <v>1348</v>
      </c>
      <c r="N40">
        <v>1009</v>
      </c>
      <c r="O40" t="s">
        <v>358</v>
      </c>
      <c r="P40" t="s">
        <v>358</v>
      </c>
      <c r="Q40">
        <v>1000</v>
      </c>
      <c r="W40">
        <v>0</v>
      </c>
      <c r="X40">
        <v>2110197416</v>
      </c>
      <c r="Y40">
        <f t="shared" si="0"/>
        <v>3.0000000000000001E-5</v>
      </c>
      <c r="AA40">
        <v>710668.80000000005</v>
      </c>
      <c r="AB40">
        <v>0</v>
      </c>
      <c r="AC40">
        <v>0</v>
      </c>
      <c r="AD40">
        <v>0</v>
      </c>
      <c r="AE40">
        <v>71640</v>
      </c>
      <c r="AF40">
        <v>0</v>
      </c>
      <c r="AG40">
        <v>0</v>
      </c>
      <c r="AH40">
        <v>0</v>
      </c>
      <c r="AI40">
        <v>9.92</v>
      </c>
      <c r="AJ40">
        <v>1</v>
      </c>
      <c r="AK40">
        <v>1</v>
      </c>
      <c r="AL40">
        <v>1</v>
      </c>
      <c r="AM40">
        <v>4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6</v>
      </c>
      <c r="AT40">
        <v>3.0000000000000001E-5</v>
      </c>
      <c r="AU40" t="s">
        <v>6</v>
      </c>
      <c r="AV40">
        <v>0</v>
      </c>
      <c r="AW40">
        <v>2</v>
      </c>
      <c r="AX40">
        <v>92869056</v>
      </c>
      <c r="AY40">
        <v>1</v>
      </c>
      <c r="AZ40">
        <v>0</v>
      </c>
      <c r="BA40">
        <v>34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ROUND(Y40*Source!I35,7)</f>
        <v>5.9999999999999997E-7</v>
      </c>
      <c r="CY40">
        <f t="shared" si="14"/>
        <v>710668.80000000005</v>
      </c>
      <c r="CZ40">
        <f t="shared" si="15"/>
        <v>71640</v>
      </c>
      <c r="DA40">
        <f t="shared" si="16"/>
        <v>9.92</v>
      </c>
      <c r="DB40">
        <f t="shared" si="1"/>
        <v>2.15</v>
      </c>
      <c r="DC40">
        <f t="shared" si="2"/>
        <v>0</v>
      </c>
      <c r="DD40" t="s">
        <v>6</v>
      </c>
      <c r="DE40" t="s">
        <v>6</v>
      </c>
      <c r="DF40">
        <f t="shared" si="17"/>
        <v>0</v>
      </c>
      <c r="DG40">
        <f t="shared" si="18"/>
        <v>0</v>
      </c>
      <c r="DH40">
        <f t="shared" si="19"/>
        <v>0</v>
      </c>
      <c r="DI40">
        <f t="shared" si="13"/>
        <v>0</v>
      </c>
      <c r="DJ40">
        <f t="shared" si="20"/>
        <v>0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ROW(Source!A35)</f>
        <v>35</v>
      </c>
      <c r="B41">
        <v>92868902</v>
      </c>
      <c r="C41">
        <v>92869027</v>
      </c>
      <c r="D41">
        <v>49554585</v>
      </c>
      <c r="E41">
        <v>1</v>
      </c>
      <c r="F41">
        <v>1</v>
      </c>
      <c r="G41">
        <v>1</v>
      </c>
      <c r="H41">
        <v>3</v>
      </c>
      <c r="I41" t="s">
        <v>564</v>
      </c>
      <c r="J41" t="s">
        <v>565</v>
      </c>
      <c r="K41" t="s">
        <v>566</v>
      </c>
      <c r="L41">
        <v>1346</v>
      </c>
      <c r="N41">
        <v>1009</v>
      </c>
      <c r="O41" t="s">
        <v>263</v>
      </c>
      <c r="P41" t="s">
        <v>263</v>
      </c>
      <c r="Q41">
        <v>1</v>
      </c>
      <c r="W41">
        <v>0</v>
      </c>
      <c r="X41">
        <v>-211331552</v>
      </c>
      <c r="Y41">
        <f t="shared" si="0"/>
        <v>1.74</v>
      </c>
      <c r="AA41">
        <v>283.70999999999998</v>
      </c>
      <c r="AB41">
        <v>0</v>
      </c>
      <c r="AC41">
        <v>0</v>
      </c>
      <c r="AD41">
        <v>0</v>
      </c>
      <c r="AE41">
        <v>28.6</v>
      </c>
      <c r="AF41">
        <v>0</v>
      </c>
      <c r="AG41">
        <v>0</v>
      </c>
      <c r="AH41">
        <v>0</v>
      </c>
      <c r="AI41">
        <v>9.92</v>
      </c>
      <c r="AJ41">
        <v>1</v>
      </c>
      <c r="AK41">
        <v>1</v>
      </c>
      <c r="AL41">
        <v>1</v>
      </c>
      <c r="AM41">
        <v>4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6</v>
      </c>
      <c r="AT41">
        <v>1.74</v>
      </c>
      <c r="AU41" t="s">
        <v>6</v>
      </c>
      <c r="AV41">
        <v>0</v>
      </c>
      <c r="AW41">
        <v>2</v>
      </c>
      <c r="AX41">
        <v>92869057</v>
      </c>
      <c r="AY41">
        <v>1</v>
      </c>
      <c r="AZ41">
        <v>0</v>
      </c>
      <c r="BA41">
        <v>35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ROUND(Y41*Source!I35,7)</f>
        <v>3.19464E-2</v>
      </c>
      <c r="CY41">
        <f t="shared" si="14"/>
        <v>283.70999999999998</v>
      </c>
      <c r="CZ41">
        <f t="shared" si="15"/>
        <v>28.6</v>
      </c>
      <c r="DA41">
        <f t="shared" si="16"/>
        <v>9.92</v>
      </c>
      <c r="DB41">
        <f t="shared" si="1"/>
        <v>49.76</v>
      </c>
      <c r="DC41">
        <f t="shared" si="2"/>
        <v>0</v>
      </c>
      <c r="DD41" t="s">
        <v>6</v>
      </c>
      <c r="DE41" t="s">
        <v>6</v>
      </c>
      <c r="DF41">
        <f t="shared" si="17"/>
        <v>9</v>
      </c>
      <c r="DG41">
        <f t="shared" si="18"/>
        <v>0</v>
      </c>
      <c r="DH41">
        <f t="shared" si="19"/>
        <v>0</v>
      </c>
      <c r="DI41">
        <f t="shared" si="13"/>
        <v>0</v>
      </c>
      <c r="DJ41">
        <f t="shared" si="20"/>
        <v>9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ROW(Source!A35)</f>
        <v>35</v>
      </c>
      <c r="B42">
        <v>92868902</v>
      </c>
      <c r="C42">
        <v>92869027</v>
      </c>
      <c r="D42">
        <v>49571363</v>
      </c>
      <c r="E42">
        <v>1</v>
      </c>
      <c r="F42">
        <v>1</v>
      </c>
      <c r="G42">
        <v>1</v>
      </c>
      <c r="H42">
        <v>3</v>
      </c>
      <c r="I42" t="s">
        <v>76</v>
      </c>
      <c r="J42" t="s">
        <v>78</v>
      </c>
      <c r="K42" t="s">
        <v>77</v>
      </c>
      <c r="L42">
        <v>1371</v>
      </c>
      <c r="N42">
        <v>1013</v>
      </c>
      <c r="O42" t="s">
        <v>21</v>
      </c>
      <c r="P42" t="s">
        <v>21</v>
      </c>
      <c r="Q42">
        <v>1</v>
      </c>
      <c r="W42">
        <v>0</v>
      </c>
      <c r="X42">
        <v>-5048001</v>
      </c>
      <c r="Y42">
        <f t="shared" si="0"/>
        <v>54.466230899999999</v>
      </c>
      <c r="AA42">
        <v>2059.19</v>
      </c>
      <c r="AB42">
        <v>0</v>
      </c>
      <c r="AC42">
        <v>0</v>
      </c>
      <c r="AD42">
        <v>0</v>
      </c>
      <c r="AE42">
        <v>207.58</v>
      </c>
      <c r="AF42">
        <v>0</v>
      </c>
      <c r="AG42">
        <v>0</v>
      </c>
      <c r="AH42">
        <v>0</v>
      </c>
      <c r="AI42">
        <v>9.92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 t="s">
        <v>6</v>
      </c>
      <c r="AT42">
        <v>54.466230899999999</v>
      </c>
      <c r="AU42" t="s">
        <v>6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6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ROUND(Y42*Source!I35,7)</f>
        <v>1</v>
      </c>
      <c r="CY42">
        <f t="shared" si="14"/>
        <v>2059.19</v>
      </c>
      <c r="CZ42">
        <f t="shared" si="15"/>
        <v>207.58</v>
      </c>
      <c r="DA42">
        <f t="shared" si="16"/>
        <v>9.92</v>
      </c>
      <c r="DB42">
        <f t="shared" si="1"/>
        <v>11306.1</v>
      </c>
      <c r="DC42">
        <f t="shared" si="2"/>
        <v>0</v>
      </c>
      <c r="DD42" t="s">
        <v>6</v>
      </c>
      <c r="DE42" t="s">
        <v>6</v>
      </c>
      <c r="DF42">
        <f t="shared" si="17"/>
        <v>2059</v>
      </c>
      <c r="DG42">
        <f t="shared" si="18"/>
        <v>0</v>
      </c>
      <c r="DH42">
        <f t="shared" si="19"/>
        <v>0</v>
      </c>
      <c r="DI42">
        <f t="shared" si="13"/>
        <v>0</v>
      </c>
      <c r="DJ42">
        <f t="shared" si="20"/>
        <v>2059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ROW(Source!A35)</f>
        <v>35</v>
      </c>
      <c r="B43">
        <v>92868902</v>
      </c>
      <c r="C43">
        <v>92869027</v>
      </c>
      <c r="D43">
        <v>49515638</v>
      </c>
      <c r="E43">
        <v>70</v>
      </c>
      <c r="F43">
        <v>1</v>
      </c>
      <c r="G43">
        <v>1</v>
      </c>
      <c r="H43">
        <v>3</v>
      </c>
      <c r="I43" t="s">
        <v>567</v>
      </c>
      <c r="J43" t="s">
        <v>6</v>
      </c>
      <c r="K43" t="s">
        <v>568</v>
      </c>
      <c r="L43">
        <v>1374</v>
      </c>
      <c r="N43">
        <v>1013</v>
      </c>
      <c r="O43" t="s">
        <v>569</v>
      </c>
      <c r="P43" t="s">
        <v>569</v>
      </c>
      <c r="Q43">
        <v>1</v>
      </c>
      <c r="W43">
        <v>0</v>
      </c>
      <c r="X43">
        <v>-1731369543</v>
      </c>
      <c r="Y43">
        <f t="shared" si="0"/>
        <v>8.7200000000000006</v>
      </c>
      <c r="AA43">
        <v>9.92</v>
      </c>
      <c r="AB43">
        <v>0</v>
      </c>
      <c r="AC43">
        <v>0</v>
      </c>
      <c r="AD43">
        <v>0</v>
      </c>
      <c r="AE43">
        <v>1</v>
      </c>
      <c r="AF43">
        <v>0</v>
      </c>
      <c r="AG43">
        <v>0</v>
      </c>
      <c r="AH43">
        <v>0</v>
      </c>
      <c r="AI43">
        <v>9.92</v>
      </c>
      <c r="AJ43">
        <v>1</v>
      </c>
      <c r="AK43">
        <v>1</v>
      </c>
      <c r="AL43">
        <v>1</v>
      </c>
      <c r="AM43">
        <v>4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6</v>
      </c>
      <c r="AT43">
        <v>8.7200000000000006</v>
      </c>
      <c r="AU43" t="s">
        <v>6</v>
      </c>
      <c r="AV43">
        <v>0</v>
      </c>
      <c r="AW43">
        <v>2</v>
      </c>
      <c r="AX43">
        <v>92869058</v>
      </c>
      <c r="AY43">
        <v>1</v>
      </c>
      <c r="AZ43">
        <v>0</v>
      </c>
      <c r="BA43">
        <v>36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ROUND(Y43*Source!I35,7)</f>
        <v>0.1600992</v>
      </c>
      <c r="CY43">
        <f t="shared" si="14"/>
        <v>9.92</v>
      </c>
      <c r="CZ43">
        <f t="shared" si="15"/>
        <v>1</v>
      </c>
      <c r="DA43">
        <f t="shared" si="16"/>
        <v>9.92</v>
      </c>
      <c r="DB43">
        <f t="shared" si="1"/>
        <v>8.7200000000000006</v>
      </c>
      <c r="DC43">
        <f t="shared" si="2"/>
        <v>0</v>
      </c>
      <c r="DD43" t="s">
        <v>6</v>
      </c>
      <c r="DE43" t="s">
        <v>6</v>
      </c>
      <c r="DF43">
        <f t="shared" si="17"/>
        <v>2</v>
      </c>
      <c r="DG43">
        <f t="shared" si="18"/>
        <v>0</v>
      </c>
      <c r="DH43">
        <f t="shared" si="19"/>
        <v>0</v>
      </c>
      <c r="DI43">
        <f t="shared" si="13"/>
        <v>0</v>
      </c>
      <c r="DJ43">
        <f t="shared" si="20"/>
        <v>2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ROW(Source!A35)</f>
        <v>35</v>
      </c>
      <c r="B44">
        <v>92868902</v>
      </c>
      <c r="C44">
        <v>92869027</v>
      </c>
      <c r="D44">
        <v>0</v>
      </c>
      <c r="E44">
        <v>1</v>
      </c>
      <c r="F44">
        <v>1</v>
      </c>
      <c r="G44">
        <v>1</v>
      </c>
      <c r="H44">
        <v>3</v>
      </c>
      <c r="I44" t="s">
        <v>29</v>
      </c>
      <c r="J44" t="s">
        <v>6</v>
      </c>
      <c r="K44" t="s">
        <v>86</v>
      </c>
      <c r="L44">
        <v>1371</v>
      </c>
      <c r="N44">
        <v>1013</v>
      </c>
      <c r="O44" t="s">
        <v>21</v>
      </c>
      <c r="P44" t="s">
        <v>21</v>
      </c>
      <c r="Q44">
        <v>1</v>
      </c>
      <c r="W44">
        <v>0</v>
      </c>
      <c r="X44">
        <v>-1554130251</v>
      </c>
      <c r="Y44">
        <f t="shared" si="0"/>
        <v>108.93246190000001</v>
      </c>
      <c r="AA44">
        <v>20.87</v>
      </c>
      <c r="AB44">
        <v>0</v>
      </c>
      <c r="AC44">
        <v>0</v>
      </c>
      <c r="AD44">
        <v>0</v>
      </c>
      <c r="AE44">
        <v>21.95</v>
      </c>
      <c r="AF44">
        <v>0</v>
      </c>
      <c r="AG44">
        <v>0</v>
      </c>
      <c r="AH44">
        <v>0</v>
      </c>
      <c r="AI44">
        <v>9.92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6</v>
      </c>
      <c r="AT44">
        <v>108.93246190000001</v>
      </c>
      <c r="AU44" t="s">
        <v>6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ROUND(Y44*Source!I35,7)</f>
        <v>2</v>
      </c>
      <c r="CY44">
        <f t="shared" si="14"/>
        <v>20.87</v>
      </c>
      <c r="CZ44">
        <f t="shared" si="15"/>
        <v>21.95</v>
      </c>
      <c r="DA44">
        <f t="shared" si="16"/>
        <v>9.92</v>
      </c>
      <c r="DB44">
        <f t="shared" si="1"/>
        <v>2391.0700000000002</v>
      </c>
      <c r="DC44">
        <f t="shared" si="2"/>
        <v>0</v>
      </c>
      <c r="DD44" t="s">
        <v>6</v>
      </c>
      <c r="DE44" t="s">
        <v>6</v>
      </c>
      <c r="DF44">
        <f t="shared" si="17"/>
        <v>436</v>
      </c>
      <c r="DG44">
        <f t="shared" si="18"/>
        <v>0</v>
      </c>
      <c r="DH44">
        <f t="shared" si="19"/>
        <v>0</v>
      </c>
      <c r="DI44">
        <f t="shared" si="13"/>
        <v>0</v>
      </c>
      <c r="DJ44">
        <f t="shared" si="20"/>
        <v>436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ROW(Source!A35)</f>
        <v>35</v>
      </c>
      <c r="B45">
        <v>92868902</v>
      </c>
      <c r="C45">
        <v>92869027</v>
      </c>
      <c r="D45">
        <v>0</v>
      </c>
      <c r="E45">
        <v>1</v>
      </c>
      <c r="F45">
        <v>1</v>
      </c>
      <c r="G45">
        <v>1</v>
      </c>
      <c r="H45">
        <v>3</v>
      </c>
      <c r="I45" t="s">
        <v>29</v>
      </c>
      <c r="J45" t="s">
        <v>6</v>
      </c>
      <c r="K45" t="s">
        <v>80</v>
      </c>
      <c r="L45">
        <v>1371</v>
      </c>
      <c r="N45">
        <v>1013</v>
      </c>
      <c r="O45" t="s">
        <v>21</v>
      </c>
      <c r="P45" t="s">
        <v>21</v>
      </c>
      <c r="Q45">
        <v>1</v>
      </c>
      <c r="W45">
        <v>0</v>
      </c>
      <c r="X45">
        <v>-427521857</v>
      </c>
      <c r="Y45">
        <f t="shared" si="0"/>
        <v>54.466230899999999</v>
      </c>
      <c r="AA45">
        <v>3184.22</v>
      </c>
      <c r="AB45">
        <v>0</v>
      </c>
      <c r="AC45">
        <v>0</v>
      </c>
      <c r="AD45">
        <v>0</v>
      </c>
      <c r="AE45">
        <v>3348.5899999999997</v>
      </c>
      <c r="AF45">
        <v>0</v>
      </c>
      <c r="AG45">
        <v>0</v>
      </c>
      <c r="AH45">
        <v>0</v>
      </c>
      <c r="AI45">
        <v>9.92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0</v>
      </c>
      <c r="AS45" t="s">
        <v>6</v>
      </c>
      <c r="AT45">
        <v>54.466230899999999</v>
      </c>
      <c r="AU45" t="s">
        <v>6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ROUND(Y45*Source!I35,7)</f>
        <v>1</v>
      </c>
      <c r="CY45">
        <f t="shared" si="14"/>
        <v>3184.22</v>
      </c>
      <c r="CZ45">
        <f t="shared" si="15"/>
        <v>3348.5899999999997</v>
      </c>
      <c r="DA45">
        <f t="shared" si="16"/>
        <v>9.92</v>
      </c>
      <c r="DB45">
        <f t="shared" si="1"/>
        <v>182385.08</v>
      </c>
      <c r="DC45">
        <f t="shared" si="2"/>
        <v>0</v>
      </c>
      <c r="DD45" t="s">
        <v>6</v>
      </c>
      <c r="DE45" t="s">
        <v>6</v>
      </c>
      <c r="DF45">
        <f t="shared" si="17"/>
        <v>33218</v>
      </c>
      <c r="DG45">
        <f t="shared" si="18"/>
        <v>0</v>
      </c>
      <c r="DH45">
        <f t="shared" si="19"/>
        <v>0</v>
      </c>
      <c r="DI45">
        <f t="shared" si="13"/>
        <v>0</v>
      </c>
      <c r="DJ45">
        <f t="shared" si="20"/>
        <v>33218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ROW(Source!A39)</f>
        <v>39</v>
      </c>
      <c r="B46">
        <v>92868902</v>
      </c>
      <c r="C46">
        <v>92869062</v>
      </c>
      <c r="D46">
        <v>49510749</v>
      </c>
      <c r="E46">
        <v>70</v>
      </c>
      <c r="F46">
        <v>1</v>
      </c>
      <c r="G46">
        <v>1</v>
      </c>
      <c r="H46">
        <v>1</v>
      </c>
      <c r="I46" t="s">
        <v>592</v>
      </c>
      <c r="J46" t="s">
        <v>6</v>
      </c>
      <c r="K46" t="s">
        <v>593</v>
      </c>
      <c r="L46">
        <v>1191</v>
      </c>
      <c r="N46">
        <v>1013</v>
      </c>
      <c r="O46" t="s">
        <v>540</v>
      </c>
      <c r="P46" t="s">
        <v>540</v>
      </c>
      <c r="Q46">
        <v>1</v>
      </c>
      <c r="W46">
        <v>0</v>
      </c>
      <c r="X46">
        <v>-2012709214</v>
      </c>
      <c r="Y46">
        <f t="shared" si="0"/>
        <v>0.6</v>
      </c>
      <c r="AA46">
        <v>0</v>
      </c>
      <c r="AB46">
        <v>0</v>
      </c>
      <c r="AC46">
        <v>0</v>
      </c>
      <c r="AD46">
        <v>421.59</v>
      </c>
      <c r="AE46">
        <v>0</v>
      </c>
      <c r="AF46">
        <v>0</v>
      </c>
      <c r="AG46">
        <v>0</v>
      </c>
      <c r="AH46">
        <v>9.4</v>
      </c>
      <c r="AI46">
        <v>1</v>
      </c>
      <c r="AJ46">
        <v>1</v>
      </c>
      <c r="AK46">
        <v>1</v>
      </c>
      <c r="AL46">
        <v>44.85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0.6</v>
      </c>
      <c r="AU46" t="s">
        <v>6</v>
      </c>
      <c r="AV46">
        <v>1</v>
      </c>
      <c r="AW46">
        <v>2</v>
      </c>
      <c r="AX46">
        <v>92869067</v>
      </c>
      <c r="AY46">
        <v>1</v>
      </c>
      <c r="AZ46">
        <v>0</v>
      </c>
      <c r="BA46">
        <v>37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ROUND(AT46*Source!I39*AH46*AL46,0)</f>
        <v>253</v>
      </c>
      <c r="CV46">
        <f>ROUND(Y46*Source!I39,7)</f>
        <v>0.6</v>
      </c>
      <c r="CW46">
        <v>0</v>
      </c>
      <c r="CX46">
        <f>ROUND(Y46*Source!I39,7)</f>
        <v>0.6</v>
      </c>
      <c r="CY46">
        <f>AD46</f>
        <v>421.59</v>
      </c>
      <c r="CZ46">
        <f>AH46</f>
        <v>9.4</v>
      </c>
      <c r="DA46">
        <f>AL46</f>
        <v>44.85</v>
      </c>
      <c r="DB46">
        <f t="shared" si="1"/>
        <v>5.64</v>
      </c>
      <c r="DC46">
        <f t="shared" si="2"/>
        <v>0</v>
      </c>
      <c r="DD46" t="s">
        <v>6</v>
      </c>
      <c r="DE46" t="s">
        <v>6</v>
      </c>
      <c r="DF46">
        <f>ROUND(ROUND(AE46,0)*CX46,0)</f>
        <v>0</v>
      </c>
      <c r="DG46">
        <f t="shared" si="18"/>
        <v>0</v>
      </c>
      <c r="DH46">
        <f t="shared" si="19"/>
        <v>0</v>
      </c>
      <c r="DI46">
        <f>ROUND(ROUND(AH46*AL46,0)*CX46,0)</f>
        <v>253</v>
      </c>
      <c r="DJ46">
        <f>DI46</f>
        <v>253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ROW(Source!A39)</f>
        <v>39</v>
      </c>
      <c r="B47">
        <v>92868902</v>
      </c>
      <c r="C47">
        <v>92869062</v>
      </c>
      <c r="D47">
        <v>49576231</v>
      </c>
      <c r="E47">
        <v>1</v>
      </c>
      <c r="F47">
        <v>1</v>
      </c>
      <c r="G47">
        <v>1</v>
      </c>
      <c r="H47">
        <v>3</v>
      </c>
      <c r="I47" t="s">
        <v>594</v>
      </c>
      <c r="J47" t="s">
        <v>595</v>
      </c>
      <c r="K47" t="s">
        <v>596</v>
      </c>
      <c r="L47">
        <v>1348</v>
      </c>
      <c r="N47">
        <v>1009</v>
      </c>
      <c r="O47" t="s">
        <v>358</v>
      </c>
      <c r="P47" t="s">
        <v>358</v>
      </c>
      <c r="Q47">
        <v>1000</v>
      </c>
      <c r="W47">
        <v>0</v>
      </c>
      <c r="X47">
        <v>686343665</v>
      </c>
      <c r="Y47">
        <f t="shared" si="0"/>
        <v>6.0000000000000002E-5</v>
      </c>
      <c r="AA47">
        <v>148497.54</v>
      </c>
      <c r="AB47">
        <v>0</v>
      </c>
      <c r="AC47">
        <v>0</v>
      </c>
      <c r="AD47">
        <v>0</v>
      </c>
      <c r="AE47">
        <v>14969.51</v>
      </c>
      <c r="AF47">
        <v>0</v>
      </c>
      <c r="AG47">
        <v>0</v>
      </c>
      <c r="AH47">
        <v>0</v>
      </c>
      <c r="AI47">
        <v>9.92</v>
      </c>
      <c r="AJ47">
        <v>1</v>
      </c>
      <c r="AK47">
        <v>1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6.0000000000000002E-5</v>
      </c>
      <c r="AU47" t="s">
        <v>6</v>
      </c>
      <c r="AV47">
        <v>0</v>
      </c>
      <c r="AW47">
        <v>2</v>
      </c>
      <c r="AX47">
        <v>92869068</v>
      </c>
      <c r="AY47">
        <v>1</v>
      </c>
      <c r="AZ47">
        <v>0</v>
      </c>
      <c r="BA47">
        <v>38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ROUND(Y47*Source!I39,7)</f>
        <v>6.0000000000000002E-5</v>
      </c>
      <c r="CY47">
        <f>AA47</f>
        <v>148497.54</v>
      </c>
      <c r="CZ47">
        <f>AE47</f>
        <v>14969.51</v>
      </c>
      <c r="DA47">
        <f>AI47</f>
        <v>9.92</v>
      </c>
      <c r="DB47">
        <f t="shared" si="1"/>
        <v>0.9</v>
      </c>
      <c r="DC47">
        <f t="shared" si="2"/>
        <v>0</v>
      </c>
      <c r="DD47" t="s">
        <v>6</v>
      </c>
      <c r="DE47" t="s">
        <v>6</v>
      </c>
      <c r="DF47">
        <f>ROUND(ROUND(AE47*AI47,0)*CX47,0)</f>
        <v>9</v>
      </c>
      <c r="DG47">
        <f t="shared" si="18"/>
        <v>0</v>
      </c>
      <c r="DH47">
        <f t="shared" si="19"/>
        <v>0</v>
      </c>
      <c r="DI47">
        <f>ROUND(ROUND(AH47,0)*CX47,0)</f>
        <v>0</v>
      </c>
      <c r="DJ47">
        <f>DF47</f>
        <v>9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ROW(Source!A39)</f>
        <v>39</v>
      </c>
      <c r="B48">
        <v>92868902</v>
      </c>
      <c r="C48">
        <v>92869062</v>
      </c>
      <c r="D48">
        <v>49515638</v>
      </c>
      <c r="E48">
        <v>70</v>
      </c>
      <c r="F48">
        <v>1</v>
      </c>
      <c r="G48">
        <v>1</v>
      </c>
      <c r="H48">
        <v>3</v>
      </c>
      <c r="I48" t="s">
        <v>567</v>
      </c>
      <c r="J48" t="s">
        <v>6</v>
      </c>
      <c r="K48" t="s">
        <v>568</v>
      </c>
      <c r="L48">
        <v>1374</v>
      </c>
      <c r="N48">
        <v>1013</v>
      </c>
      <c r="O48" t="s">
        <v>569</v>
      </c>
      <c r="P48" t="s">
        <v>569</v>
      </c>
      <c r="Q48">
        <v>1</v>
      </c>
      <c r="W48">
        <v>0</v>
      </c>
      <c r="X48">
        <v>-1731369543</v>
      </c>
      <c r="Y48">
        <f t="shared" si="0"/>
        <v>0.11</v>
      </c>
      <c r="AA48">
        <v>9.92</v>
      </c>
      <c r="AB48">
        <v>0</v>
      </c>
      <c r="AC48">
        <v>0</v>
      </c>
      <c r="AD48">
        <v>0</v>
      </c>
      <c r="AE48">
        <v>1</v>
      </c>
      <c r="AF48">
        <v>0</v>
      </c>
      <c r="AG48">
        <v>0</v>
      </c>
      <c r="AH48">
        <v>0</v>
      </c>
      <c r="AI48">
        <v>9.92</v>
      </c>
      <c r="AJ48">
        <v>1</v>
      </c>
      <c r="AK48">
        <v>1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0.11</v>
      </c>
      <c r="AU48" t="s">
        <v>6</v>
      </c>
      <c r="AV48">
        <v>0</v>
      </c>
      <c r="AW48">
        <v>2</v>
      </c>
      <c r="AX48">
        <v>92869069</v>
      </c>
      <c r="AY48">
        <v>1</v>
      </c>
      <c r="AZ48">
        <v>0</v>
      </c>
      <c r="BA48">
        <v>39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ROUND(Y48*Source!I39,7)</f>
        <v>0.11</v>
      </c>
      <c r="CY48">
        <f>AA48</f>
        <v>9.92</v>
      </c>
      <c r="CZ48">
        <f>AE48</f>
        <v>1</v>
      </c>
      <c r="DA48">
        <f>AI48</f>
        <v>9.92</v>
      </c>
      <c r="DB48">
        <f t="shared" si="1"/>
        <v>0.11</v>
      </c>
      <c r="DC48">
        <f t="shared" si="2"/>
        <v>0</v>
      </c>
      <c r="DD48" t="s">
        <v>6</v>
      </c>
      <c r="DE48" t="s">
        <v>6</v>
      </c>
      <c r="DF48">
        <f>ROUND(ROUND(AE48*AI48,0)*CX48,0)</f>
        <v>1</v>
      </c>
      <c r="DG48">
        <f t="shared" si="18"/>
        <v>0</v>
      </c>
      <c r="DH48">
        <f t="shared" si="19"/>
        <v>0</v>
      </c>
      <c r="DI48">
        <f>ROUND(ROUND(AH48,0)*CX48,0)</f>
        <v>0</v>
      </c>
      <c r="DJ48">
        <f>DF48</f>
        <v>1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ROW(Source!A39)</f>
        <v>39</v>
      </c>
      <c r="B49">
        <v>92868902</v>
      </c>
      <c r="C49">
        <v>92869062</v>
      </c>
      <c r="D49">
        <v>0</v>
      </c>
      <c r="E49">
        <v>1</v>
      </c>
      <c r="F49">
        <v>1</v>
      </c>
      <c r="G49">
        <v>1</v>
      </c>
      <c r="H49">
        <v>3</v>
      </c>
      <c r="I49" t="s">
        <v>29</v>
      </c>
      <c r="J49" t="s">
        <v>6</v>
      </c>
      <c r="K49" t="s">
        <v>93</v>
      </c>
      <c r="L49">
        <v>1371</v>
      </c>
      <c r="N49">
        <v>1013</v>
      </c>
      <c r="O49" t="s">
        <v>21</v>
      </c>
      <c r="P49" t="s">
        <v>21</v>
      </c>
      <c r="Q49">
        <v>1</v>
      </c>
      <c r="W49">
        <v>0</v>
      </c>
      <c r="X49">
        <v>1328885133</v>
      </c>
      <c r="Y49">
        <f t="shared" si="0"/>
        <v>1</v>
      </c>
      <c r="AA49">
        <v>298.27999999999997</v>
      </c>
      <c r="AB49">
        <v>0</v>
      </c>
      <c r="AC49">
        <v>0</v>
      </c>
      <c r="AD49">
        <v>0</v>
      </c>
      <c r="AE49">
        <v>311.21999999999997</v>
      </c>
      <c r="AF49">
        <v>0</v>
      </c>
      <c r="AG49">
        <v>0</v>
      </c>
      <c r="AH49">
        <v>0</v>
      </c>
      <c r="AI49">
        <v>6.43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0</v>
      </c>
      <c r="AP49">
        <v>1</v>
      </c>
      <c r="AQ49">
        <v>0</v>
      </c>
      <c r="AR49">
        <v>0</v>
      </c>
      <c r="AS49" t="s">
        <v>6</v>
      </c>
      <c r="AT49">
        <v>1</v>
      </c>
      <c r="AU49" t="s">
        <v>6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6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1</v>
      </c>
      <c r="CY49">
        <f>AA49</f>
        <v>298.27999999999997</v>
      </c>
      <c r="CZ49">
        <f>AE49</f>
        <v>311.21999999999997</v>
      </c>
      <c r="DA49">
        <f>AI49</f>
        <v>6.43</v>
      </c>
      <c r="DB49">
        <f t="shared" si="1"/>
        <v>311.22000000000003</v>
      </c>
      <c r="DC49">
        <f t="shared" si="2"/>
        <v>0</v>
      </c>
      <c r="DD49" t="s">
        <v>6</v>
      </c>
      <c r="DE49" t="s">
        <v>6</v>
      </c>
      <c r="DF49">
        <f>ROUND(ROUND(AE49*AI49,0)*CX49,0)</f>
        <v>2001</v>
      </c>
      <c r="DG49">
        <f t="shared" si="18"/>
        <v>0</v>
      </c>
      <c r="DH49">
        <f t="shared" si="19"/>
        <v>0</v>
      </c>
      <c r="DI49">
        <f>ROUND(ROUND(AH49,0)*CX49,0)</f>
        <v>0</v>
      </c>
      <c r="DJ49">
        <f>DF49</f>
        <v>2001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ROW(Source!A41)</f>
        <v>41</v>
      </c>
      <c r="B50">
        <v>92868902</v>
      </c>
      <c r="C50">
        <v>92869071</v>
      </c>
      <c r="D50">
        <v>49510749</v>
      </c>
      <c r="E50">
        <v>70</v>
      </c>
      <c r="F50">
        <v>1</v>
      </c>
      <c r="G50">
        <v>1</v>
      </c>
      <c r="H50">
        <v>1</v>
      </c>
      <c r="I50" t="s">
        <v>592</v>
      </c>
      <c r="J50" t="s">
        <v>6</v>
      </c>
      <c r="K50" t="s">
        <v>593</v>
      </c>
      <c r="L50">
        <v>1191</v>
      </c>
      <c r="N50">
        <v>1013</v>
      </c>
      <c r="O50" t="s">
        <v>540</v>
      </c>
      <c r="P50" t="s">
        <v>540</v>
      </c>
      <c r="Q50">
        <v>1</v>
      </c>
      <c r="W50">
        <v>0</v>
      </c>
      <c r="X50">
        <v>-2012709214</v>
      </c>
      <c r="Y50">
        <f t="shared" si="0"/>
        <v>3.76</v>
      </c>
      <c r="AA50">
        <v>0</v>
      </c>
      <c r="AB50">
        <v>0</v>
      </c>
      <c r="AC50">
        <v>0</v>
      </c>
      <c r="AD50">
        <v>421.59</v>
      </c>
      <c r="AE50">
        <v>0</v>
      </c>
      <c r="AF50">
        <v>0</v>
      </c>
      <c r="AG50">
        <v>0</v>
      </c>
      <c r="AH50">
        <v>9.4</v>
      </c>
      <c r="AI50">
        <v>1</v>
      </c>
      <c r="AJ50">
        <v>1</v>
      </c>
      <c r="AK50">
        <v>1</v>
      </c>
      <c r="AL50">
        <v>44.85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3.76</v>
      </c>
      <c r="AU50" t="s">
        <v>6</v>
      </c>
      <c r="AV50">
        <v>1</v>
      </c>
      <c r="AW50">
        <v>2</v>
      </c>
      <c r="AX50">
        <v>92869084</v>
      </c>
      <c r="AY50">
        <v>1</v>
      </c>
      <c r="AZ50">
        <v>0</v>
      </c>
      <c r="BA50">
        <v>40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U50">
        <f>ROUND(AT50*Source!I41*AH50*AL50,0)</f>
        <v>333</v>
      </c>
      <c r="CV50">
        <f>ROUND(Y50*Source!I41,7)</f>
        <v>0.78959999999999997</v>
      </c>
      <c r="CW50">
        <v>0</v>
      </c>
      <c r="CX50">
        <f>ROUND(Y50*Source!I41,7)</f>
        <v>0.78959999999999997</v>
      </c>
      <c r="CY50">
        <f>AD50</f>
        <v>421.59</v>
      </c>
      <c r="CZ50">
        <f>AH50</f>
        <v>9.4</v>
      </c>
      <c r="DA50">
        <f>AL50</f>
        <v>44.85</v>
      </c>
      <c r="DB50">
        <f t="shared" si="1"/>
        <v>35.340000000000003</v>
      </c>
      <c r="DC50">
        <f t="shared" si="2"/>
        <v>0</v>
      </c>
      <c r="DD50" t="s">
        <v>6</v>
      </c>
      <c r="DE50" t="s">
        <v>6</v>
      </c>
      <c r="DF50">
        <f>ROUND(ROUND(AE50,0)*CX50,0)</f>
        <v>0</v>
      </c>
      <c r="DG50">
        <f t="shared" si="18"/>
        <v>0</v>
      </c>
      <c r="DH50">
        <f t="shared" si="19"/>
        <v>0</v>
      </c>
      <c r="DI50">
        <f>ROUND(ROUND(AH50*AL50,0)*CX50,0)</f>
        <v>333</v>
      </c>
      <c r="DJ50">
        <f>DI50</f>
        <v>333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ROW(Source!A41)</f>
        <v>41</v>
      </c>
      <c r="B51">
        <v>92868902</v>
      </c>
      <c r="C51">
        <v>92869071</v>
      </c>
      <c r="D51">
        <v>49510905</v>
      </c>
      <c r="E51">
        <v>70</v>
      </c>
      <c r="F51">
        <v>1</v>
      </c>
      <c r="G51">
        <v>1</v>
      </c>
      <c r="H51">
        <v>1</v>
      </c>
      <c r="I51" t="s">
        <v>541</v>
      </c>
      <c r="J51" t="s">
        <v>6</v>
      </c>
      <c r="K51" t="s">
        <v>542</v>
      </c>
      <c r="L51">
        <v>1191</v>
      </c>
      <c r="N51">
        <v>1013</v>
      </c>
      <c r="O51" t="s">
        <v>540</v>
      </c>
      <c r="P51" t="s">
        <v>540</v>
      </c>
      <c r="Q51">
        <v>1</v>
      </c>
      <c r="W51">
        <v>0</v>
      </c>
      <c r="X51">
        <v>-1417349443</v>
      </c>
      <c r="Y51">
        <f t="shared" si="0"/>
        <v>1.56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44.85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1.56</v>
      </c>
      <c r="AU51" t="s">
        <v>6</v>
      </c>
      <c r="AV51">
        <v>2</v>
      </c>
      <c r="AW51">
        <v>2</v>
      </c>
      <c r="AX51">
        <v>92869085</v>
      </c>
      <c r="AY51">
        <v>1</v>
      </c>
      <c r="AZ51">
        <v>0</v>
      </c>
      <c r="BA51">
        <v>41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ROUND(Y51*Source!I41,7)</f>
        <v>0.3276</v>
      </c>
      <c r="CY51">
        <f>AD51</f>
        <v>0</v>
      </c>
      <c r="CZ51">
        <f>AH51</f>
        <v>0</v>
      </c>
      <c r="DA51">
        <f>AL51</f>
        <v>1</v>
      </c>
      <c r="DB51">
        <f t="shared" si="1"/>
        <v>0</v>
      </c>
      <c r="DC51">
        <f t="shared" si="2"/>
        <v>0</v>
      </c>
      <c r="DD51" t="s">
        <v>6</v>
      </c>
      <c r="DE51" t="s">
        <v>6</v>
      </c>
      <c r="DF51">
        <f>ROUND(ROUND(AE51,0)*CX51,0)</f>
        <v>0</v>
      </c>
      <c r="DG51">
        <f t="shared" si="18"/>
        <v>0</v>
      </c>
      <c r="DH51">
        <f>ROUND(ROUND(AG51*AK51,0)*CX51,0)</f>
        <v>0</v>
      </c>
      <c r="DI51">
        <f t="shared" ref="DI51:DI61" si="21">ROUND(ROUND(AH51,0)*CX51,0)</f>
        <v>0</v>
      </c>
      <c r="DJ51">
        <f>DI51</f>
        <v>0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ROW(Source!A41)</f>
        <v>41</v>
      </c>
      <c r="B52">
        <v>92868902</v>
      </c>
      <c r="C52">
        <v>92869071</v>
      </c>
      <c r="D52">
        <v>49672573</v>
      </c>
      <c r="E52">
        <v>1</v>
      </c>
      <c r="F52">
        <v>1</v>
      </c>
      <c r="G52">
        <v>1</v>
      </c>
      <c r="H52">
        <v>2</v>
      </c>
      <c r="I52" t="s">
        <v>546</v>
      </c>
      <c r="J52" t="s">
        <v>547</v>
      </c>
      <c r="K52" t="s">
        <v>548</v>
      </c>
      <c r="L52">
        <v>1367</v>
      </c>
      <c r="N52">
        <v>1011</v>
      </c>
      <c r="O52" t="s">
        <v>414</v>
      </c>
      <c r="P52" t="s">
        <v>414</v>
      </c>
      <c r="Q52">
        <v>1</v>
      </c>
      <c r="W52">
        <v>0</v>
      </c>
      <c r="X52">
        <v>-430484415</v>
      </c>
      <c r="Y52">
        <f t="shared" si="0"/>
        <v>0.01</v>
      </c>
      <c r="AA52">
        <v>0</v>
      </c>
      <c r="AB52">
        <v>1814.09</v>
      </c>
      <c r="AC52">
        <v>605.48</v>
      </c>
      <c r="AD52">
        <v>0</v>
      </c>
      <c r="AE52">
        <v>0</v>
      </c>
      <c r="AF52">
        <v>115.4</v>
      </c>
      <c r="AG52">
        <v>13.5</v>
      </c>
      <c r="AH52">
        <v>0</v>
      </c>
      <c r="AI52">
        <v>1</v>
      </c>
      <c r="AJ52">
        <v>15.72</v>
      </c>
      <c r="AK52">
        <v>44.85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0.01</v>
      </c>
      <c r="AU52" t="s">
        <v>6</v>
      </c>
      <c r="AV52">
        <v>0</v>
      </c>
      <c r="AW52">
        <v>2</v>
      </c>
      <c r="AX52">
        <v>92869086</v>
      </c>
      <c r="AY52">
        <v>1</v>
      </c>
      <c r="AZ52">
        <v>0</v>
      </c>
      <c r="BA52">
        <v>42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ROUND(Y52*Source!I41*DO52,7)</f>
        <v>0</v>
      </c>
      <c r="CX52">
        <f>ROUND(Y52*Source!I41,7)</f>
        <v>2.0999999999999999E-3</v>
      </c>
      <c r="CY52">
        <f>AB52</f>
        <v>1814.09</v>
      </c>
      <c r="CZ52">
        <f>AF52</f>
        <v>115.4</v>
      </c>
      <c r="DA52">
        <f>AJ52</f>
        <v>15.72</v>
      </c>
      <c r="DB52">
        <f t="shared" si="1"/>
        <v>1.1499999999999999</v>
      </c>
      <c r="DC52">
        <f t="shared" si="2"/>
        <v>0.14000000000000001</v>
      </c>
      <c r="DD52" t="s">
        <v>6</v>
      </c>
      <c r="DE52" t="s">
        <v>6</v>
      </c>
      <c r="DF52">
        <f>ROUND(ROUND(AE52,0)*CX52,0)</f>
        <v>0</v>
      </c>
      <c r="DG52">
        <f>ROUND(ROUND(AF52*AJ52,0)*CX52,0)</f>
        <v>4</v>
      </c>
      <c r="DH52">
        <f>ROUND(ROUND(AG52*AK52,0)*CX52,0)</f>
        <v>1</v>
      </c>
      <c r="DI52">
        <f t="shared" si="21"/>
        <v>0</v>
      </c>
      <c r="DJ52">
        <f>DG52</f>
        <v>4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ROW(Source!A41)</f>
        <v>41</v>
      </c>
      <c r="B53">
        <v>92868902</v>
      </c>
      <c r="C53">
        <v>92869071</v>
      </c>
      <c r="D53">
        <v>49672761</v>
      </c>
      <c r="E53">
        <v>1</v>
      </c>
      <c r="F53">
        <v>1</v>
      </c>
      <c r="G53">
        <v>1</v>
      </c>
      <c r="H53">
        <v>2</v>
      </c>
      <c r="I53" t="s">
        <v>597</v>
      </c>
      <c r="J53" t="s">
        <v>598</v>
      </c>
      <c r="K53" t="s">
        <v>599</v>
      </c>
      <c r="L53">
        <v>1367</v>
      </c>
      <c r="N53">
        <v>1011</v>
      </c>
      <c r="O53" t="s">
        <v>414</v>
      </c>
      <c r="P53" t="s">
        <v>414</v>
      </c>
      <c r="Q53">
        <v>1</v>
      </c>
      <c r="W53">
        <v>0</v>
      </c>
      <c r="X53">
        <v>831582519</v>
      </c>
      <c r="Y53">
        <f t="shared" si="0"/>
        <v>1.54</v>
      </c>
      <c r="AA53">
        <v>0</v>
      </c>
      <c r="AB53">
        <v>465.31</v>
      </c>
      <c r="AC53">
        <v>451.19</v>
      </c>
      <c r="AD53">
        <v>0</v>
      </c>
      <c r="AE53">
        <v>0</v>
      </c>
      <c r="AF53">
        <v>29.6</v>
      </c>
      <c r="AG53">
        <v>10.06</v>
      </c>
      <c r="AH53">
        <v>0</v>
      </c>
      <c r="AI53">
        <v>1</v>
      </c>
      <c r="AJ53">
        <v>15.72</v>
      </c>
      <c r="AK53">
        <v>44.85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1.54</v>
      </c>
      <c r="AU53" t="s">
        <v>6</v>
      </c>
      <c r="AV53">
        <v>0</v>
      </c>
      <c r="AW53">
        <v>2</v>
      </c>
      <c r="AX53">
        <v>92869087</v>
      </c>
      <c r="AY53">
        <v>1</v>
      </c>
      <c r="AZ53">
        <v>0</v>
      </c>
      <c r="BA53">
        <v>43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ROUND(Y53*Source!I41*DO53,7)</f>
        <v>0</v>
      </c>
      <c r="CX53">
        <f>ROUND(Y53*Source!I41,7)</f>
        <v>0.32340000000000002</v>
      </c>
      <c r="CY53">
        <f>AB53</f>
        <v>465.31</v>
      </c>
      <c r="CZ53">
        <f>AF53</f>
        <v>29.6</v>
      </c>
      <c r="DA53">
        <f>AJ53</f>
        <v>15.72</v>
      </c>
      <c r="DB53">
        <f t="shared" si="1"/>
        <v>45.58</v>
      </c>
      <c r="DC53">
        <f t="shared" si="2"/>
        <v>15.49</v>
      </c>
      <c r="DD53" t="s">
        <v>6</v>
      </c>
      <c r="DE53" t="s">
        <v>6</v>
      </c>
      <c r="DF53">
        <f>ROUND(ROUND(AE53,0)*CX53,0)</f>
        <v>0</v>
      </c>
      <c r="DG53">
        <f>ROUND(ROUND(AF53*AJ53,0)*CX53,0)</f>
        <v>150</v>
      </c>
      <c r="DH53">
        <f>ROUND(ROUND(AG53*AK53,0)*CX53,0)</f>
        <v>146</v>
      </c>
      <c r="DI53">
        <f t="shared" si="21"/>
        <v>0</v>
      </c>
      <c r="DJ53">
        <f>DG53</f>
        <v>150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ROW(Source!A41)</f>
        <v>41</v>
      </c>
      <c r="B54">
        <v>92868902</v>
      </c>
      <c r="C54">
        <v>92869071</v>
      </c>
      <c r="D54">
        <v>49673503</v>
      </c>
      <c r="E54">
        <v>1</v>
      </c>
      <c r="F54">
        <v>1</v>
      </c>
      <c r="G54">
        <v>1</v>
      </c>
      <c r="H54">
        <v>2</v>
      </c>
      <c r="I54" t="s">
        <v>549</v>
      </c>
      <c r="J54" t="s">
        <v>550</v>
      </c>
      <c r="K54" t="s">
        <v>551</v>
      </c>
      <c r="L54">
        <v>1367</v>
      </c>
      <c r="N54">
        <v>1011</v>
      </c>
      <c r="O54" t="s">
        <v>414</v>
      </c>
      <c r="P54" t="s">
        <v>414</v>
      </c>
      <c r="Q54">
        <v>1</v>
      </c>
      <c r="W54">
        <v>0</v>
      </c>
      <c r="X54">
        <v>509054691</v>
      </c>
      <c r="Y54">
        <f t="shared" si="0"/>
        <v>0.01</v>
      </c>
      <c r="AA54">
        <v>0</v>
      </c>
      <c r="AB54">
        <v>1032.96</v>
      </c>
      <c r="AC54">
        <v>520.26</v>
      </c>
      <c r="AD54">
        <v>0</v>
      </c>
      <c r="AE54">
        <v>0</v>
      </c>
      <c r="AF54">
        <v>65.709999999999994</v>
      </c>
      <c r="AG54">
        <v>11.6</v>
      </c>
      <c r="AH54">
        <v>0</v>
      </c>
      <c r="AI54">
        <v>1</v>
      </c>
      <c r="AJ54">
        <v>15.72</v>
      </c>
      <c r="AK54">
        <v>44.85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0.01</v>
      </c>
      <c r="AU54" t="s">
        <v>6</v>
      </c>
      <c r="AV54">
        <v>0</v>
      </c>
      <c r="AW54">
        <v>2</v>
      </c>
      <c r="AX54">
        <v>92869088</v>
      </c>
      <c r="AY54">
        <v>1</v>
      </c>
      <c r="AZ54">
        <v>0</v>
      </c>
      <c r="BA54">
        <v>44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ROUND(Y54*Source!I41*DO54,7)</f>
        <v>0</v>
      </c>
      <c r="CX54">
        <f>ROUND(Y54*Source!I41,7)</f>
        <v>2.0999999999999999E-3</v>
      </c>
      <c r="CY54">
        <f>AB54</f>
        <v>1032.96</v>
      </c>
      <c r="CZ54">
        <f>AF54</f>
        <v>65.709999999999994</v>
      </c>
      <c r="DA54">
        <f>AJ54</f>
        <v>15.72</v>
      </c>
      <c r="DB54">
        <f t="shared" si="1"/>
        <v>0.66</v>
      </c>
      <c r="DC54">
        <f t="shared" si="2"/>
        <v>0.12</v>
      </c>
      <c r="DD54" t="s">
        <v>6</v>
      </c>
      <c r="DE54" t="s">
        <v>6</v>
      </c>
      <c r="DF54">
        <f>ROUND(ROUND(AE54,0)*CX54,0)</f>
        <v>0</v>
      </c>
      <c r="DG54">
        <f>ROUND(ROUND(AF54*AJ54,0)*CX54,0)</f>
        <v>2</v>
      </c>
      <c r="DH54">
        <f>ROUND(ROUND(AG54*AK54,0)*CX54,0)</f>
        <v>1</v>
      </c>
      <c r="DI54">
        <f t="shared" si="21"/>
        <v>0</v>
      </c>
      <c r="DJ54">
        <f>DG54</f>
        <v>2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ROW(Source!A41)</f>
        <v>41</v>
      </c>
      <c r="B55">
        <v>92868902</v>
      </c>
      <c r="C55">
        <v>92869071</v>
      </c>
      <c r="D55">
        <v>49523481</v>
      </c>
      <c r="E55">
        <v>1</v>
      </c>
      <c r="F55">
        <v>1</v>
      </c>
      <c r="G55">
        <v>1</v>
      </c>
      <c r="H55">
        <v>3</v>
      </c>
      <c r="I55" t="s">
        <v>600</v>
      </c>
      <c r="J55" t="s">
        <v>601</v>
      </c>
      <c r="K55" t="s">
        <v>602</v>
      </c>
      <c r="L55">
        <v>1346</v>
      </c>
      <c r="N55">
        <v>1009</v>
      </c>
      <c r="O55" t="s">
        <v>263</v>
      </c>
      <c r="P55" t="s">
        <v>263</v>
      </c>
      <c r="Q55">
        <v>1</v>
      </c>
      <c r="W55">
        <v>0</v>
      </c>
      <c r="X55">
        <v>1682799448</v>
      </c>
      <c r="Y55">
        <f t="shared" si="0"/>
        <v>0.16</v>
      </c>
      <c r="AA55">
        <v>301.57</v>
      </c>
      <c r="AB55">
        <v>0</v>
      </c>
      <c r="AC55">
        <v>0</v>
      </c>
      <c r="AD55">
        <v>0</v>
      </c>
      <c r="AE55">
        <v>30.4</v>
      </c>
      <c r="AF55">
        <v>0</v>
      </c>
      <c r="AG55">
        <v>0</v>
      </c>
      <c r="AH55">
        <v>0</v>
      </c>
      <c r="AI55">
        <v>9.92</v>
      </c>
      <c r="AJ55">
        <v>1</v>
      </c>
      <c r="AK55">
        <v>1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0.16</v>
      </c>
      <c r="AU55" t="s">
        <v>6</v>
      </c>
      <c r="AV55">
        <v>0</v>
      </c>
      <c r="AW55">
        <v>2</v>
      </c>
      <c r="AX55">
        <v>92869089</v>
      </c>
      <c r="AY55">
        <v>1</v>
      </c>
      <c r="AZ55">
        <v>0</v>
      </c>
      <c r="BA55">
        <v>45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ROUND(Y55*Source!I41,7)</f>
        <v>3.3599999999999998E-2</v>
      </c>
      <c r="CY55">
        <f t="shared" ref="CY55:CY61" si="22">AA55</f>
        <v>301.57</v>
      </c>
      <c r="CZ55">
        <f t="shared" ref="CZ55:CZ61" si="23">AE55</f>
        <v>30.4</v>
      </c>
      <c r="DA55">
        <f t="shared" ref="DA55:DA61" si="24">AI55</f>
        <v>9.92</v>
      </c>
      <c r="DB55">
        <f t="shared" si="1"/>
        <v>4.8600000000000003</v>
      </c>
      <c r="DC55">
        <f t="shared" si="2"/>
        <v>0</v>
      </c>
      <c r="DD55" t="s">
        <v>6</v>
      </c>
      <c r="DE55" t="s">
        <v>6</v>
      </c>
      <c r="DF55">
        <f t="shared" ref="DF55:DF61" si="25">ROUND(ROUND(AE55*AI55,0)*CX55,0)</f>
        <v>10</v>
      </c>
      <c r="DG55">
        <f t="shared" ref="DG55:DG74" si="26">ROUND(ROUND(AF55,0)*CX55,0)</f>
        <v>0</v>
      </c>
      <c r="DH55">
        <f t="shared" ref="DH55:DH73" si="27">ROUND(ROUND(AG55,0)*CX55,0)</f>
        <v>0</v>
      </c>
      <c r="DI55">
        <f t="shared" si="21"/>
        <v>0</v>
      </c>
      <c r="DJ55">
        <f t="shared" ref="DJ55:DJ61" si="28">DF55</f>
        <v>10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ROW(Source!A41)</f>
        <v>41</v>
      </c>
      <c r="B56">
        <v>92868902</v>
      </c>
      <c r="C56">
        <v>92869071</v>
      </c>
      <c r="D56">
        <v>49523499</v>
      </c>
      <c r="E56">
        <v>1</v>
      </c>
      <c r="F56">
        <v>1</v>
      </c>
      <c r="G56">
        <v>1</v>
      </c>
      <c r="H56">
        <v>3</v>
      </c>
      <c r="I56" t="s">
        <v>603</v>
      </c>
      <c r="J56" t="s">
        <v>604</v>
      </c>
      <c r="K56" t="s">
        <v>605</v>
      </c>
      <c r="L56">
        <v>1302</v>
      </c>
      <c r="N56">
        <v>1003</v>
      </c>
      <c r="O56" t="s">
        <v>606</v>
      </c>
      <c r="P56" t="s">
        <v>606</v>
      </c>
      <c r="Q56">
        <v>10</v>
      </c>
      <c r="W56">
        <v>0</v>
      </c>
      <c r="X56">
        <v>-893440473</v>
      </c>
      <c r="Y56">
        <f t="shared" si="0"/>
        <v>0.5</v>
      </c>
      <c r="AA56">
        <v>68.45</v>
      </c>
      <c r="AB56">
        <v>0</v>
      </c>
      <c r="AC56">
        <v>0</v>
      </c>
      <c r="AD56">
        <v>0</v>
      </c>
      <c r="AE56">
        <v>6.9</v>
      </c>
      <c r="AF56">
        <v>0</v>
      </c>
      <c r="AG56">
        <v>0</v>
      </c>
      <c r="AH56">
        <v>0</v>
      </c>
      <c r="AI56">
        <v>9.92</v>
      </c>
      <c r="AJ56">
        <v>1</v>
      </c>
      <c r="AK56">
        <v>1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0.5</v>
      </c>
      <c r="AU56" t="s">
        <v>6</v>
      </c>
      <c r="AV56">
        <v>0</v>
      </c>
      <c r="AW56">
        <v>2</v>
      </c>
      <c r="AX56">
        <v>92869090</v>
      </c>
      <c r="AY56">
        <v>1</v>
      </c>
      <c r="AZ56">
        <v>0</v>
      </c>
      <c r="BA56">
        <v>46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ROUND(Y56*Source!I41,7)</f>
        <v>0.105</v>
      </c>
      <c r="CY56">
        <f t="shared" si="22"/>
        <v>68.45</v>
      </c>
      <c r="CZ56">
        <f t="shared" si="23"/>
        <v>6.9</v>
      </c>
      <c r="DA56">
        <f t="shared" si="24"/>
        <v>9.92</v>
      </c>
      <c r="DB56">
        <f t="shared" si="1"/>
        <v>3.45</v>
      </c>
      <c r="DC56">
        <f t="shared" si="2"/>
        <v>0</v>
      </c>
      <c r="DD56" t="s">
        <v>6</v>
      </c>
      <c r="DE56" t="s">
        <v>6</v>
      </c>
      <c r="DF56">
        <f t="shared" si="25"/>
        <v>7</v>
      </c>
      <c r="DG56">
        <f t="shared" si="26"/>
        <v>0</v>
      </c>
      <c r="DH56">
        <f t="shared" si="27"/>
        <v>0</v>
      </c>
      <c r="DI56">
        <f t="shared" si="21"/>
        <v>0</v>
      </c>
      <c r="DJ56">
        <f t="shared" si="28"/>
        <v>7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ROW(Source!A41)</f>
        <v>41</v>
      </c>
      <c r="B57">
        <v>92868902</v>
      </c>
      <c r="C57">
        <v>92869071</v>
      </c>
      <c r="D57">
        <v>49554585</v>
      </c>
      <c r="E57">
        <v>1</v>
      </c>
      <c r="F57">
        <v>1</v>
      </c>
      <c r="G57">
        <v>1</v>
      </c>
      <c r="H57">
        <v>3</v>
      </c>
      <c r="I57" t="s">
        <v>564</v>
      </c>
      <c r="J57" t="s">
        <v>565</v>
      </c>
      <c r="K57" t="s">
        <v>566</v>
      </c>
      <c r="L57">
        <v>1346</v>
      </c>
      <c r="N57">
        <v>1009</v>
      </c>
      <c r="O57" t="s">
        <v>263</v>
      </c>
      <c r="P57" t="s">
        <v>263</v>
      </c>
      <c r="Q57">
        <v>1</v>
      </c>
      <c r="W57">
        <v>0</v>
      </c>
      <c r="X57">
        <v>-211331552</v>
      </c>
      <c r="Y57">
        <f t="shared" si="0"/>
        <v>0.05</v>
      </c>
      <c r="AA57">
        <v>283.70999999999998</v>
      </c>
      <c r="AB57">
        <v>0</v>
      </c>
      <c r="AC57">
        <v>0</v>
      </c>
      <c r="AD57">
        <v>0</v>
      </c>
      <c r="AE57">
        <v>28.6</v>
      </c>
      <c r="AF57">
        <v>0</v>
      </c>
      <c r="AG57">
        <v>0</v>
      </c>
      <c r="AH57">
        <v>0</v>
      </c>
      <c r="AI57">
        <v>9.92</v>
      </c>
      <c r="AJ57">
        <v>1</v>
      </c>
      <c r="AK57">
        <v>1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0.05</v>
      </c>
      <c r="AU57" t="s">
        <v>6</v>
      </c>
      <c r="AV57">
        <v>0</v>
      </c>
      <c r="AW57">
        <v>2</v>
      </c>
      <c r="AX57">
        <v>92869091</v>
      </c>
      <c r="AY57">
        <v>1</v>
      </c>
      <c r="AZ57">
        <v>0</v>
      </c>
      <c r="BA57">
        <v>47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ROUND(Y57*Source!I41,7)</f>
        <v>1.0500000000000001E-2</v>
      </c>
      <c r="CY57">
        <f t="shared" si="22"/>
        <v>283.70999999999998</v>
      </c>
      <c r="CZ57">
        <f t="shared" si="23"/>
        <v>28.6</v>
      </c>
      <c r="DA57">
        <f t="shared" si="24"/>
        <v>9.92</v>
      </c>
      <c r="DB57">
        <f t="shared" si="1"/>
        <v>1.43</v>
      </c>
      <c r="DC57">
        <f t="shared" si="2"/>
        <v>0</v>
      </c>
      <c r="DD57" t="s">
        <v>6</v>
      </c>
      <c r="DE57" t="s">
        <v>6</v>
      </c>
      <c r="DF57">
        <f t="shared" si="25"/>
        <v>3</v>
      </c>
      <c r="DG57">
        <f t="shared" si="26"/>
        <v>0</v>
      </c>
      <c r="DH57">
        <f t="shared" si="27"/>
        <v>0</v>
      </c>
      <c r="DI57">
        <f t="shared" si="21"/>
        <v>0</v>
      </c>
      <c r="DJ57">
        <f t="shared" si="28"/>
        <v>3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ROW(Source!A41)</f>
        <v>41</v>
      </c>
      <c r="B58">
        <v>92868902</v>
      </c>
      <c r="C58">
        <v>92869071</v>
      </c>
      <c r="D58">
        <v>49515638</v>
      </c>
      <c r="E58">
        <v>70</v>
      </c>
      <c r="F58">
        <v>1</v>
      </c>
      <c r="G58">
        <v>1</v>
      </c>
      <c r="H58">
        <v>3</v>
      </c>
      <c r="I58" t="s">
        <v>567</v>
      </c>
      <c r="J58" t="s">
        <v>6</v>
      </c>
      <c r="K58" t="s">
        <v>568</v>
      </c>
      <c r="L58">
        <v>1374</v>
      </c>
      <c r="N58">
        <v>1013</v>
      </c>
      <c r="O58" t="s">
        <v>569</v>
      </c>
      <c r="P58" t="s">
        <v>569</v>
      </c>
      <c r="Q58">
        <v>1</v>
      </c>
      <c r="W58">
        <v>0</v>
      </c>
      <c r="X58">
        <v>-1731369543</v>
      </c>
      <c r="Y58">
        <f t="shared" si="0"/>
        <v>0.71</v>
      </c>
      <c r="AA58">
        <v>9.92</v>
      </c>
      <c r="AB58">
        <v>0</v>
      </c>
      <c r="AC58">
        <v>0</v>
      </c>
      <c r="AD58">
        <v>0</v>
      </c>
      <c r="AE58">
        <v>1</v>
      </c>
      <c r="AF58">
        <v>0</v>
      </c>
      <c r="AG58">
        <v>0</v>
      </c>
      <c r="AH58">
        <v>0</v>
      </c>
      <c r="AI58">
        <v>9.92</v>
      </c>
      <c r="AJ58">
        <v>1</v>
      </c>
      <c r="AK58">
        <v>1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0.71</v>
      </c>
      <c r="AU58" t="s">
        <v>6</v>
      </c>
      <c r="AV58">
        <v>0</v>
      </c>
      <c r="AW58">
        <v>2</v>
      </c>
      <c r="AX58">
        <v>92869092</v>
      </c>
      <c r="AY58">
        <v>1</v>
      </c>
      <c r="AZ58">
        <v>0</v>
      </c>
      <c r="BA58">
        <v>48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ROUND(Y58*Source!I41,7)</f>
        <v>0.14910000000000001</v>
      </c>
      <c r="CY58">
        <f t="shared" si="22"/>
        <v>9.92</v>
      </c>
      <c r="CZ58">
        <f t="shared" si="23"/>
        <v>1</v>
      </c>
      <c r="DA58">
        <f t="shared" si="24"/>
        <v>9.92</v>
      </c>
      <c r="DB58">
        <f t="shared" si="1"/>
        <v>0.71</v>
      </c>
      <c r="DC58">
        <f t="shared" si="2"/>
        <v>0</v>
      </c>
      <c r="DD58" t="s">
        <v>6</v>
      </c>
      <c r="DE58" t="s">
        <v>6</v>
      </c>
      <c r="DF58">
        <f t="shared" si="25"/>
        <v>1</v>
      </c>
      <c r="DG58">
        <f t="shared" si="26"/>
        <v>0</v>
      </c>
      <c r="DH58">
        <f t="shared" si="27"/>
        <v>0</v>
      </c>
      <c r="DI58">
        <f t="shared" si="21"/>
        <v>0</v>
      </c>
      <c r="DJ58">
        <f t="shared" si="28"/>
        <v>1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ROW(Source!A41)</f>
        <v>41</v>
      </c>
      <c r="B59">
        <v>92868902</v>
      </c>
      <c r="C59">
        <v>92869071</v>
      </c>
      <c r="D59">
        <v>0</v>
      </c>
      <c r="E59">
        <v>1</v>
      </c>
      <c r="F59">
        <v>1</v>
      </c>
      <c r="G59">
        <v>1</v>
      </c>
      <c r="H59">
        <v>3</v>
      </c>
      <c r="I59" t="s">
        <v>29</v>
      </c>
      <c r="J59" t="s">
        <v>6</v>
      </c>
      <c r="K59" t="s">
        <v>100</v>
      </c>
      <c r="L59">
        <v>1301</v>
      </c>
      <c r="N59">
        <v>1003</v>
      </c>
      <c r="O59" t="s">
        <v>101</v>
      </c>
      <c r="P59" t="s">
        <v>101</v>
      </c>
      <c r="Q59">
        <v>1</v>
      </c>
      <c r="W59">
        <v>0</v>
      </c>
      <c r="X59">
        <v>162846903</v>
      </c>
      <c r="Y59">
        <f t="shared" si="0"/>
        <v>14.2857143</v>
      </c>
      <c r="AA59">
        <v>64.42</v>
      </c>
      <c r="AB59">
        <v>0</v>
      </c>
      <c r="AC59">
        <v>0</v>
      </c>
      <c r="AD59">
        <v>0</v>
      </c>
      <c r="AE59">
        <v>67.75</v>
      </c>
      <c r="AF59">
        <v>0</v>
      </c>
      <c r="AG59">
        <v>0</v>
      </c>
      <c r="AH59">
        <v>0</v>
      </c>
      <c r="AI59">
        <v>9.92</v>
      </c>
      <c r="AJ59">
        <v>1</v>
      </c>
      <c r="AK59">
        <v>1</v>
      </c>
      <c r="AL59">
        <v>1</v>
      </c>
      <c r="AM59">
        <v>0</v>
      </c>
      <c r="AN59">
        <v>0</v>
      </c>
      <c r="AO59">
        <v>0</v>
      </c>
      <c r="AP59">
        <v>1</v>
      </c>
      <c r="AQ59">
        <v>0</v>
      </c>
      <c r="AR59">
        <v>0</v>
      </c>
      <c r="AS59" t="s">
        <v>6</v>
      </c>
      <c r="AT59">
        <v>14.2857143</v>
      </c>
      <c r="AU59" t="s">
        <v>6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6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3</v>
      </c>
      <c r="CY59">
        <f t="shared" si="22"/>
        <v>64.42</v>
      </c>
      <c r="CZ59">
        <f t="shared" si="23"/>
        <v>67.75</v>
      </c>
      <c r="DA59">
        <f t="shared" si="24"/>
        <v>9.92</v>
      </c>
      <c r="DB59">
        <f t="shared" si="1"/>
        <v>967.86</v>
      </c>
      <c r="DC59">
        <f t="shared" si="2"/>
        <v>0</v>
      </c>
      <c r="DD59" t="s">
        <v>6</v>
      </c>
      <c r="DE59" t="s">
        <v>6</v>
      </c>
      <c r="DF59">
        <f t="shared" si="25"/>
        <v>2016</v>
      </c>
      <c r="DG59">
        <f t="shared" si="26"/>
        <v>0</v>
      </c>
      <c r="DH59">
        <f t="shared" si="27"/>
        <v>0</v>
      </c>
      <c r="DI59">
        <f t="shared" si="21"/>
        <v>0</v>
      </c>
      <c r="DJ59">
        <f t="shared" si="28"/>
        <v>2016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ROW(Source!A41)</f>
        <v>41</v>
      </c>
      <c r="B60">
        <v>92868902</v>
      </c>
      <c r="C60">
        <v>92869071</v>
      </c>
      <c r="D60">
        <v>0</v>
      </c>
      <c r="E60">
        <v>1</v>
      </c>
      <c r="F60">
        <v>1</v>
      </c>
      <c r="G60">
        <v>1</v>
      </c>
      <c r="H60">
        <v>3</v>
      </c>
      <c r="I60" t="s">
        <v>29</v>
      </c>
      <c r="J60" t="s">
        <v>6</v>
      </c>
      <c r="K60" t="s">
        <v>104</v>
      </c>
      <c r="L60">
        <v>1301</v>
      </c>
      <c r="N60">
        <v>1003</v>
      </c>
      <c r="O60" t="s">
        <v>101</v>
      </c>
      <c r="P60" t="s">
        <v>101</v>
      </c>
      <c r="Q60">
        <v>1</v>
      </c>
      <c r="W60">
        <v>0</v>
      </c>
      <c r="X60">
        <v>406495752</v>
      </c>
      <c r="Y60">
        <f t="shared" si="0"/>
        <v>14.2857143</v>
      </c>
      <c r="AA60">
        <v>16.760000000000002</v>
      </c>
      <c r="AB60">
        <v>0</v>
      </c>
      <c r="AC60">
        <v>0</v>
      </c>
      <c r="AD60">
        <v>0</v>
      </c>
      <c r="AE60">
        <v>17.630000000000003</v>
      </c>
      <c r="AF60">
        <v>0</v>
      </c>
      <c r="AG60">
        <v>0</v>
      </c>
      <c r="AH60">
        <v>0</v>
      </c>
      <c r="AI60">
        <v>9.92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1</v>
      </c>
      <c r="AQ60">
        <v>0</v>
      </c>
      <c r="AR60">
        <v>0</v>
      </c>
      <c r="AS60" t="s">
        <v>6</v>
      </c>
      <c r="AT60">
        <v>14.2857143</v>
      </c>
      <c r="AU60" t="s">
        <v>6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ROUND(Y60*Source!I41,7)</f>
        <v>3</v>
      </c>
      <c r="CY60">
        <f t="shared" si="22"/>
        <v>16.760000000000002</v>
      </c>
      <c r="CZ60">
        <f t="shared" si="23"/>
        <v>17.630000000000003</v>
      </c>
      <c r="DA60">
        <f t="shared" si="24"/>
        <v>9.92</v>
      </c>
      <c r="DB60">
        <f t="shared" si="1"/>
        <v>251.86</v>
      </c>
      <c r="DC60">
        <f t="shared" si="2"/>
        <v>0</v>
      </c>
      <c r="DD60" t="s">
        <v>6</v>
      </c>
      <c r="DE60" t="s">
        <v>6</v>
      </c>
      <c r="DF60">
        <f t="shared" si="25"/>
        <v>525</v>
      </c>
      <c r="DG60">
        <f t="shared" si="26"/>
        <v>0</v>
      </c>
      <c r="DH60">
        <f t="shared" si="27"/>
        <v>0</v>
      </c>
      <c r="DI60">
        <f t="shared" si="21"/>
        <v>0</v>
      </c>
      <c r="DJ60">
        <f t="shared" si="28"/>
        <v>525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ROW(Source!A41)</f>
        <v>41</v>
      </c>
      <c r="B61">
        <v>92868902</v>
      </c>
      <c r="C61">
        <v>92869071</v>
      </c>
      <c r="D61">
        <v>0</v>
      </c>
      <c r="E61">
        <v>1</v>
      </c>
      <c r="F61">
        <v>1</v>
      </c>
      <c r="G61">
        <v>1</v>
      </c>
      <c r="H61">
        <v>3</v>
      </c>
      <c r="I61" t="s">
        <v>29</v>
      </c>
      <c r="J61" t="s">
        <v>6</v>
      </c>
      <c r="K61" t="s">
        <v>107</v>
      </c>
      <c r="L61">
        <v>1301</v>
      </c>
      <c r="N61">
        <v>1003</v>
      </c>
      <c r="O61" t="s">
        <v>101</v>
      </c>
      <c r="P61" t="s">
        <v>101</v>
      </c>
      <c r="Q61">
        <v>1</v>
      </c>
      <c r="W61">
        <v>0</v>
      </c>
      <c r="X61">
        <v>-145209595</v>
      </c>
      <c r="Y61">
        <f t="shared" si="0"/>
        <v>71.428571399999996</v>
      </c>
      <c r="AA61">
        <v>39.83</v>
      </c>
      <c r="AB61">
        <v>0</v>
      </c>
      <c r="AC61">
        <v>0</v>
      </c>
      <c r="AD61">
        <v>0</v>
      </c>
      <c r="AE61">
        <v>41.879999999999995</v>
      </c>
      <c r="AF61">
        <v>0</v>
      </c>
      <c r="AG61">
        <v>0</v>
      </c>
      <c r="AH61">
        <v>0</v>
      </c>
      <c r="AI61">
        <v>9.92</v>
      </c>
      <c r="AJ61">
        <v>1</v>
      </c>
      <c r="AK61">
        <v>1</v>
      </c>
      <c r="AL61">
        <v>1</v>
      </c>
      <c r="AM61">
        <v>0</v>
      </c>
      <c r="AN61">
        <v>0</v>
      </c>
      <c r="AO61">
        <v>0</v>
      </c>
      <c r="AP61">
        <v>1</v>
      </c>
      <c r="AQ61">
        <v>0</v>
      </c>
      <c r="AR61">
        <v>0</v>
      </c>
      <c r="AS61" t="s">
        <v>6</v>
      </c>
      <c r="AT61">
        <v>71.428571399999996</v>
      </c>
      <c r="AU61" t="s">
        <v>6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6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ROUND(Y61*Source!I41,7)</f>
        <v>15</v>
      </c>
      <c r="CY61">
        <f t="shared" si="22"/>
        <v>39.83</v>
      </c>
      <c r="CZ61">
        <f t="shared" si="23"/>
        <v>41.879999999999995</v>
      </c>
      <c r="DA61">
        <f t="shared" si="24"/>
        <v>9.92</v>
      </c>
      <c r="DB61">
        <f t="shared" si="1"/>
        <v>2991.43</v>
      </c>
      <c r="DC61">
        <f t="shared" si="2"/>
        <v>0</v>
      </c>
      <c r="DD61" t="s">
        <v>6</v>
      </c>
      <c r="DE61" t="s">
        <v>6</v>
      </c>
      <c r="DF61">
        <f t="shared" si="25"/>
        <v>6225</v>
      </c>
      <c r="DG61">
        <f t="shared" si="26"/>
        <v>0</v>
      </c>
      <c r="DH61">
        <f t="shared" si="27"/>
        <v>0</v>
      </c>
      <c r="DI61">
        <f t="shared" si="21"/>
        <v>0</v>
      </c>
      <c r="DJ61">
        <f t="shared" si="28"/>
        <v>6225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ROW(Source!A46)</f>
        <v>46</v>
      </c>
      <c r="B62">
        <v>92868902</v>
      </c>
      <c r="C62">
        <v>92869097</v>
      </c>
      <c r="D62">
        <v>49510737</v>
      </c>
      <c r="E62">
        <v>70</v>
      </c>
      <c r="F62">
        <v>1</v>
      </c>
      <c r="G62">
        <v>1</v>
      </c>
      <c r="H62">
        <v>1</v>
      </c>
      <c r="I62" t="s">
        <v>607</v>
      </c>
      <c r="J62" t="s">
        <v>6</v>
      </c>
      <c r="K62" t="s">
        <v>608</v>
      </c>
      <c r="L62">
        <v>1191</v>
      </c>
      <c r="N62">
        <v>1013</v>
      </c>
      <c r="O62" t="s">
        <v>540</v>
      </c>
      <c r="P62" t="s">
        <v>540</v>
      </c>
      <c r="Q62">
        <v>1</v>
      </c>
      <c r="W62">
        <v>0</v>
      </c>
      <c r="X62">
        <v>-1810713292</v>
      </c>
      <c r="Y62">
        <f t="shared" si="0"/>
        <v>15.2</v>
      </c>
      <c r="AA62">
        <v>0</v>
      </c>
      <c r="AB62">
        <v>0</v>
      </c>
      <c r="AC62">
        <v>0</v>
      </c>
      <c r="AD62">
        <v>411.72</v>
      </c>
      <c r="AE62">
        <v>0</v>
      </c>
      <c r="AF62">
        <v>0</v>
      </c>
      <c r="AG62">
        <v>0</v>
      </c>
      <c r="AH62">
        <v>9.18</v>
      </c>
      <c r="AI62">
        <v>1</v>
      </c>
      <c r="AJ62">
        <v>1</v>
      </c>
      <c r="AK62">
        <v>1</v>
      </c>
      <c r="AL62">
        <v>44.85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15.2</v>
      </c>
      <c r="AU62" t="s">
        <v>6</v>
      </c>
      <c r="AV62">
        <v>1</v>
      </c>
      <c r="AW62">
        <v>2</v>
      </c>
      <c r="AX62">
        <v>92869109</v>
      </c>
      <c r="AY62">
        <v>1</v>
      </c>
      <c r="AZ62">
        <v>0</v>
      </c>
      <c r="BA62">
        <v>49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ROUND(AT62*Source!I46*AH62*AL62,0)</f>
        <v>45747</v>
      </c>
      <c r="CV62">
        <f>ROUND(Y62*Source!I46,7)</f>
        <v>111.11199999999999</v>
      </c>
      <c r="CW62">
        <v>0</v>
      </c>
      <c r="CX62">
        <f>ROUND(Y62*Source!I46,7)</f>
        <v>111.11199999999999</v>
      </c>
      <c r="CY62">
        <f>AD62</f>
        <v>411.72</v>
      </c>
      <c r="CZ62">
        <f>AH62</f>
        <v>9.18</v>
      </c>
      <c r="DA62">
        <f>AL62</f>
        <v>44.85</v>
      </c>
      <c r="DB62">
        <f t="shared" si="1"/>
        <v>139.54</v>
      </c>
      <c r="DC62">
        <f t="shared" si="2"/>
        <v>0</v>
      </c>
      <c r="DD62" t="s">
        <v>6</v>
      </c>
      <c r="DE62" t="s">
        <v>6</v>
      </c>
      <c r="DF62">
        <f>ROUND(ROUND(AE62,0)*CX62,0)</f>
        <v>0</v>
      </c>
      <c r="DG62">
        <f t="shared" si="26"/>
        <v>0</v>
      </c>
      <c r="DH62">
        <f t="shared" si="27"/>
        <v>0</v>
      </c>
      <c r="DI62">
        <f>ROUND(ROUND(AH62*AL62,0)*CX62,0)</f>
        <v>45778</v>
      </c>
      <c r="DJ62">
        <f>DI62</f>
        <v>45778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ROW(Source!A46)</f>
        <v>46</v>
      </c>
      <c r="B63">
        <v>92868902</v>
      </c>
      <c r="C63">
        <v>92869097</v>
      </c>
      <c r="D63">
        <v>49525621</v>
      </c>
      <c r="E63">
        <v>1</v>
      </c>
      <c r="F63">
        <v>1</v>
      </c>
      <c r="G63">
        <v>1</v>
      </c>
      <c r="H63">
        <v>3</v>
      </c>
      <c r="I63" t="s">
        <v>129</v>
      </c>
      <c r="J63" t="s">
        <v>132</v>
      </c>
      <c r="K63" t="s">
        <v>130</v>
      </c>
      <c r="L63">
        <v>1407</v>
      </c>
      <c r="N63">
        <v>1013</v>
      </c>
      <c r="O63" t="s">
        <v>131</v>
      </c>
      <c r="P63" t="s">
        <v>131</v>
      </c>
      <c r="Q63">
        <v>1</v>
      </c>
      <c r="W63">
        <v>0</v>
      </c>
      <c r="X63">
        <v>-739449243</v>
      </c>
      <c r="Y63">
        <f t="shared" si="0"/>
        <v>2.3255809999999998E-2</v>
      </c>
      <c r="AA63">
        <v>1587.2</v>
      </c>
      <c r="AB63">
        <v>0</v>
      </c>
      <c r="AC63">
        <v>0</v>
      </c>
      <c r="AD63">
        <v>0</v>
      </c>
      <c r="AE63">
        <v>160</v>
      </c>
      <c r="AF63">
        <v>0</v>
      </c>
      <c r="AG63">
        <v>0</v>
      </c>
      <c r="AH63">
        <v>0</v>
      </c>
      <c r="AI63">
        <v>9.92</v>
      </c>
      <c r="AJ63">
        <v>1</v>
      </c>
      <c r="AK63">
        <v>1</v>
      </c>
      <c r="AL63">
        <v>1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6</v>
      </c>
      <c r="AT63">
        <v>2.3255809999999998E-2</v>
      </c>
      <c r="AU63" t="s">
        <v>6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6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ROUND(Y63*Source!I46,7)</f>
        <v>0.17</v>
      </c>
      <c r="CY63">
        <f t="shared" ref="CY63:CY72" si="29">AA63</f>
        <v>1587.2</v>
      </c>
      <c r="CZ63">
        <f t="shared" ref="CZ63:CZ72" si="30">AE63</f>
        <v>160</v>
      </c>
      <c r="DA63">
        <f t="shared" ref="DA63:DA72" si="31">AI63</f>
        <v>9.92</v>
      </c>
      <c r="DB63">
        <f t="shared" si="1"/>
        <v>3.72</v>
      </c>
      <c r="DC63">
        <f t="shared" si="2"/>
        <v>0</v>
      </c>
      <c r="DD63" t="s">
        <v>6</v>
      </c>
      <c r="DE63" t="s">
        <v>6</v>
      </c>
      <c r="DF63">
        <f t="shared" ref="DF63:DF72" si="32">ROUND(ROUND(AE63*AI63,0)*CX63,0)</f>
        <v>270</v>
      </c>
      <c r="DG63">
        <f t="shared" si="26"/>
        <v>0</v>
      </c>
      <c r="DH63">
        <f t="shared" si="27"/>
        <v>0</v>
      </c>
      <c r="DI63">
        <f t="shared" ref="DI63:DI72" si="33">ROUND(ROUND(AH63,0)*CX63,0)</f>
        <v>0</v>
      </c>
      <c r="DJ63">
        <f t="shared" ref="DJ63:DJ72" si="34">DF63</f>
        <v>270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ROW(Source!A46)</f>
        <v>46</v>
      </c>
      <c r="B64">
        <v>92868902</v>
      </c>
      <c r="C64">
        <v>92869097</v>
      </c>
      <c r="D64">
        <v>49525697</v>
      </c>
      <c r="E64">
        <v>1</v>
      </c>
      <c r="F64">
        <v>1</v>
      </c>
      <c r="G64">
        <v>1</v>
      </c>
      <c r="H64">
        <v>3</v>
      </c>
      <c r="I64" t="s">
        <v>609</v>
      </c>
      <c r="J64" t="s">
        <v>610</v>
      </c>
      <c r="K64" t="s">
        <v>611</v>
      </c>
      <c r="L64">
        <v>1425</v>
      </c>
      <c r="N64">
        <v>1013</v>
      </c>
      <c r="O64" t="s">
        <v>168</v>
      </c>
      <c r="P64" t="s">
        <v>168</v>
      </c>
      <c r="Q64">
        <v>1</v>
      </c>
      <c r="W64">
        <v>0</v>
      </c>
      <c r="X64">
        <v>1343353334</v>
      </c>
      <c r="Y64">
        <f t="shared" si="0"/>
        <v>1.75</v>
      </c>
      <c r="AA64">
        <v>79.36</v>
      </c>
      <c r="AB64">
        <v>0</v>
      </c>
      <c r="AC64">
        <v>0</v>
      </c>
      <c r="AD64">
        <v>0</v>
      </c>
      <c r="AE64">
        <v>8</v>
      </c>
      <c r="AF64">
        <v>0</v>
      </c>
      <c r="AG64">
        <v>0</v>
      </c>
      <c r="AH64">
        <v>0</v>
      </c>
      <c r="AI64">
        <v>9.92</v>
      </c>
      <c r="AJ64">
        <v>1</v>
      </c>
      <c r="AK64">
        <v>1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1.75</v>
      </c>
      <c r="AU64" t="s">
        <v>6</v>
      </c>
      <c r="AV64">
        <v>0</v>
      </c>
      <c r="AW64">
        <v>2</v>
      </c>
      <c r="AX64">
        <v>92869110</v>
      </c>
      <c r="AY64">
        <v>1</v>
      </c>
      <c r="AZ64">
        <v>0</v>
      </c>
      <c r="BA64">
        <v>50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ROUND(Y64*Source!I46,7)</f>
        <v>12.7925</v>
      </c>
      <c r="CY64">
        <f t="shared" si="29"/>
        <v>79.36</v>
      </c>
      <c r="CZ64">
        <f t="shared" si="30"/>
        <v>8</v>
      </c>
      <c r="DA64">
        <f t="shared" si="31"/>
        <v>9.92</v>
      </c>
      <c r="DB64">
        <f t="shared" si="1"/>
        <v>14</v>
      </c>
      <c r="DC64">
        <f t="shared" si="2"/>
        <v>0</v>
      </c>
      <c r="DD64" t="s">
        <v>6</v>
      </c>
      <c r="DE64" t="s">
        <v>6</v>
      </c>
      <c r="DF64">
        <f t="shared" si="32"/>
        <v>1011</v>
      </c>
      <c r="DG64">
        <f t="shared" si="26"/>
        <v>0</v>
      </c>
      <c r="DH64">
        <f t="shared" si="27"/>
        <v>0</v>
      </c>
      <c r="DI64">
        <f t="shared" si="33"/>
        <v>0</v>
      </c>
      <c r="DJ64">
        <f t="shared" si="34"/>
        <v>1011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ROW(Source!A46)</f>
        <v>46</v>
      </c>
      <c r="B65">
        <v>92868902</v>
      </c>
      <c r="C65">
        <v>92869097</v>
      </c>
      <c r="D65">
        <v>49580132</v>
      </c>
      <c r="E65">
        <v>1</v>
      </c>
      <c r="F65">
        <v>1</v>
      </c>
      <c r="G65">
        <v>1</v>
      </c>
      <c r="H65">
        <v>3</v>
      </c>
      <c r="I65" t="s">
        <v>121</v>
      </c>
      <c r="J65" t="s">
        <v>124</v>
      </c>
      <c r="K65" t="s">
        <v>122</v>
      </c>
      <c r="L65">
        <v>1455</v>
      </c>
      <c r="N65">
        <v>1013</v>
      </c>
      <c r="O65" t="s">
        <v>123</v>
      </c>
      <c r="P65" t="s">
        <v>123</v>
      </c>
      <c r="Q65">
        <v>1</v>
      </c>
      <c r="W65">
        <v>0</v>
      </c>
      <c r="X65">
        <v>-1047957370</v>
      </c>
      <c r="Y65">
        <f t="shared" ref="Y65:Y128" si="35">AT65</f>
        <v>10</v>
      </c>
      <c r="AA65">
        <v>28.77</v>
      </c>
      <c r="AB65">
        <v>0</v>
      </c>
      <c r="AC65">
        <v>0</v>
      </c>
      <c r="AD65">
        <v>0</v>
      </c>
      <c r="AE65">
        <v>2.9</v>
      </c>
      <c r="AF65">
        <v>0</v>
      </c>
      <c r="AG65">
        <v>0</v>
      </c>
      <c r="AH65">
        <v>0</v>
      </c>
      <c r="AI65">
        <v>9.92</v>
      </c>
      <c r="AJ65">
        <v>1</v>
      </c>
      <c r="AK65">
        <v>1</v>
      </c>
      <c r="AL65">
        <v>1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 t="s">
        <v>6</v>
      </c>
      <c r="AT65">
        <v>10</v>
      </c>
      <c r="AU65" t="s">
        <v>6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6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ROUND(Y65*Source!I46,7)</f>
        <v>73.099999999999994</v>
      </c>
      <c r="CY65">
        <f t="shared" si="29"/>
        <v>28.77</v>
      </c>
      <c r="CZ65">
        <f t="shared" si="30"/>
        <v>2.9</v>
      </c>
      <c r="DA65">
        <f t="shared" si="31"/>
        <v>9.92</v>
      </c>
      <c r="DB65">
        <f t="shared" ref="DB65:DB128" si="36">ROUND(ROUND(AT65*CZ65,2),2)</f>
        <v>29</v>
      </c>
      <c r="DC65">
        <f t="shared" ref="DC65:DC128" si="37">ROUND(ROUND(AT65*AG65,2),2)</f>
        <v>0</v>
      </c>
      <c r="DD65" t="s">
        <v>6</v>
      </c>
      <c r="DE65" t="s">
        <v>6</v>
      </c>
      <c r="DF65">
        <f t="shared" si="32"/>
        <v>2120</v>
      </c>
      <c r="DG65">
        <f t="shared" si="26"/>
        <v>0</v>
      </c>
      <c r="DH65">
        <f t="shared" si="27"/>
        <v>0</v>
      </c>
      <c r="DI65">
        <f t="shared" si="33"/>
        <v>0</v>
      </c>
      <c r="DJ65">
        <f t="shared" si="34"/>
        <v>2120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ROW(Source!A46)</f>
        <v>46</v>
      </c>
      <c r="B66">
        <v>92868902</v>
      </c>
      <c r="C66">
        <v>92869097</v>
      </c>
      <c r="D66">
        <v>49583148</v>
      </c>
      <c r="E66">
        <v>1</v>
      </c>
      <c r="F66">
        <v>1</v>
      </c>
      <c r="G66">
        <v>1</v>
      </c>
      <c r="H66">
        <v>3</v>
      </c>
      <c r="I66" t="s">
        <v>115</v>
      </c>
      <c r="J66" t="s">
        <v>117</v>
      </c>
      <c r="K66" t="s">
        <v>116</v>
      </c>
      <c r="L66">
        <v>1301</v>
      </c>
      <c r="N66">
        <v>1003</v>
      </c>
      <c r="O66" t="s">
        <v>101</v>
      </c>
      <c r="P66" t="s">
        <v>101</v>
      </c>
      <c r="Q66">
        <v>1</v>
      </c>
      <c r="W66">
        <v>0</v>
      </c>
      <c r="X66">
        <v>-930350936</v>
      </c>
      <c r="Y66">
        <f t="shared" si="35"/>
        <v>100</v>
      </c>
      <c r="AA66">
        <v>34.03</v>
      </c>
      <c r="AB66">
        <v>0</v>
      </c>
      <c r="AC66">
        <v>0</v>
      </c>
      <c r="AD66">
        <v>0</v>
      </c>
      <c r="AE66">
        <v>3.43</v>
      </c>
      <c r="AF66">
        <v>0</v>
      </c>
      <c r="AG66">
        <v>0</v>
      </c>
      <c r="AH66">
        <v>0</v>
      </c>
      <c r="AI66">
        <v>9.92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6</v>
      </c>
      <c r="AT66">
        <v>100</v>
      </c>
      <c r="AU66" t="s">
        <v>6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ROUND(Y66*Source!I46,7)</f>
        <v>731</v>
      </c>
      <c r="CY66">
        <f t="shared" si="29"/>
        <v>34.03</v>
      </c>
      <c r="CZ66">
        <f t="shared" si="30"/>
        <v>3.43</v>
      </c>
      <c r="DA66">
        <f t="shared" si="31"/>
        <v>9.92</v>
      </c>
      <c r="DB66">
        <f t="shared" si="36"/>
        <v>343</v>
      </c>
      <c r="DC66">
        <f t="shared" si="37"/>
        <v>0</v>
      </c>
      <c r="DD66" t="s">
        <v>6</v>
      </c>
      <c r="DE66" t="s">
        <v>6</v>
      </c>
      <c r="DF66">
        <f t="shared" si="32"/>
        <v>24854</v>
      </c>
      <c r="DG66">
        <f t="shared" si="26"/>
        <v>0</v>
      </c>
      <c r="DH66">
        <f t="shared" si="27"/>
        <v>0</v>
      </c>
      <c r="DI66">
        <f t="shared" si="33"/>
        <v>0</v>
      </c>
      <c r="DJ66">
        <f t="shared" si="34"/>
        <v>24854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ROW(Source!A46)</f>
        <v>46</v>
      </c>
      <c r="B67">
        <v>92868902</v>
      </c>
      <c r="C67">
        <v>92869097</v>
      </c>
      <c r="D67">
        <v>49515638</v>
      </c>
      <c r="E67">
        <v>70</v>
      </c>
      <c r="F67">
        <v>1</v>
      </c>
      <c r="G67">
        <v>1</v>
      </c>
      <c r="H67">
        <v>3</v>
      </c>
      <c r="I67" t="s">
        <v>567</v>
      </c>
      <c r="J67" t="s">
        <v>6</v>
      </c>
      <c r="K67" t="s">
        <v>568</v>
      </c>
      <c r="L67">
        <v>1374</v>
      </c>
      <c r="N67">
        <v>1013</v>
      </c>
      <c r="O67" t="s">
        <v>569</v>
      </c>
      <c r="P67" t="s">
        <v>569</v>
      </c>
      <c r="Q67">
        <v>1</v>
      </c>
      <c r="W67">
        <v>0</v>
      </c>
      <c r="X67">
        <v>-1731369543</v>
      </c>
      <c r="Y67">
        <f t="shared" si="35"/>
        <v>2.79</v>
      </c>
      <c r="AA67">
        <v>9.92</v>
      </c>
      <c r="AB67">
        <v>0</v>
      </c>
      <c r="AC67">
        <v>0</v>
      </c>
      <c r="AD67">
        <v>0</v>
      </c>
      <c r="AE67">
        <v>1</v>
      </c>
      <c r="AF67">
        <v>0</v>
      </c>
      <c r="AG67">
        <v>0</v>
      </c>
      <c r="AH67">
        <v>0</v>
      </c>
      <c r="AI67">
        <v>9.92</v>
      </c>
      <c r="AJ67">
        <v>1</v>
      </c>
      <c r="AK67">
        <v>1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2.79</v>
      </c>
      <c r="AU67" t="s">
        <v>6</v>
      </c>
      <c r="AV67">
        <v>0</v>
      </c>
      <c r="AW67">
        <v>2</v>
      </c>
      <c r="AX67">
        <v>92869111</v>
      </c>
      <c r="AY67">
        <v>1</v>
      </c>
      <c r="AZ67">
        <v>0</v>
      </c>
      <c r="BA67">
        <v>51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ROUND(Y67*Source!I46,7)</f>
        <v>20.3949</v>
      </c>
      <c r="CY67">
        <f t="shared" si="29"/>
        <v>9.92</v>
      </c>
      <c r="CZ67">
        <f t="shared" si="30"/>
        <v>1</v>
      </c>
      <c r="DA67">
        <f t="shared" si="31"/>
        <v>9.92</v>
      </c>
      <c r="DB67">
        <f t="shared" si="36"/>
        <v>2.79</v>
      </c>
      <c r="DC67">
        <f t="shared" si="37"/>
        <v>0</v>
      </c>
      <c r="DD67" t="s">
        <v>6</v>
      </c>
      <c r="DE67" t="s">
        <v>6</v>
      </c>
      <c r="DF67">
        <f t="shared" si="32"/>
        <v>204</v>
      </c>
      <c r="DG67">
        <f t="shared" si="26"/>
        <v>0</v>
      </c>
      <c r="DH67">
        <f t="shared" si="27"/>
        <v>0</v>
      </c>
      <c r="DI67">
        <f t="shared" si="33"/>
        <v>0</v>
      </c>
      <c r="DJ67">
        <f t="shared" si="34"/>
        <v>204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ROW(Source!A46)</f>
        <v>46</v>
      </c>
      <c r="B68">
        <v>92868902</v>
      </c>
      <c r="C68">
        <v>92869097</v>
      </c>
      <c r="D68">
        <v>0</v>
      </c>
      <c r="E68">
        <v>1</v>
      </c>
      <c r="F68">
        <v>1</v>
      </c>
      <c r="G68">
        <v>1</v>
      </c>
      <c r="H68">
        <v>3</v>
      </c>
      <c r="I68" t="s">
        <v>29</v>
      </c>
      <c r="J68" t="s">
        <v>6</v>
      </c>
      <c r="K68" t="s">
        <v>126</v>
      </c>
      <c r="L68">
        <v>1371</v>
      </c>
      <c r="N68">
        <v>1013</v>
      </c>
      <c r="O68" t="s">
        <v>21</v>
      </c>
      <c r="P68" t="s">
        <v>21</v>
      </c>
      <c r="Q68">
        <v>1</v>
      </c>
      <c r="W68">
        <v>0</v>
      </c>
      <c r="X68">
        <v>94839869</v>
      </c>
      <c r="Y68">
        <f t="shared" si="35"/>
        <v>1.9151846800000001</v>
      </c>
      <c r="AA68">
        <v>16.45</v>
      </c>
      <c r="AB68">
        <v>0</v>
      </c>
      <c r="AC68">
        <v>0</v>
      </c>
      <c r="AD68">
        <v>0</v>
      </c>
      <c r="AE68">
        <v>17.3</v>
      </c>
      <c r="AF68">
        <v>0</v>
      </c>
      <c r="AG68">
        <v>0</v>
      </c>
      <c r="AH68">
        <v>0</v>
      </c>
      <c r="AI68">
        <v>9.92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6</v>
      </c>
      <c r="AT68">
        <v>1.9151846800000001</v>
      </c>
      <c r="AU68" t="s">
        <v>6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ROUND(Y68*Source!I46,7)</f>
        <v>14</v>
      </c>
      <c r="CY68">
        <f t="shared" si="29"/>
        <v>16.45</v>
      </c>
      <c r="CZ68">
        <f t="shared" si="30"/>
        <v>17.3</v>
      </c>
      <c r="DA68">
        <f t="shared" si="31"/>
        <v>9.92</v>
      </c>
      <c r="DB68">
        <f t="shared" si="36"/>
        <v>33.130000000000003</v>
      </c>
      <c r="DC68">
        <f t="shared" si="37"/>
        <v>0</v>
      </c>
      <c r="DD68" t="s">
        <v>6</v>
      </c>
      <c r="DE68" t="s">
        <v>6</v>
      </c>
      <c r="DF68">
        <f t="shared" si="32"/>
        <v>2408</v>
      </c>
      <c r="DG68">
        <f t="shared" si="26"/>
        <v>0</v>
      </c>
      <c r="DH68">
        <f t="shared" si="27"/>
        <v>0</v>
      </c>
      <c r="DI68">
        <f t="shared" si="33"/>
        <v>0</v>
      </c>
      <c r="DJ68">
        <f t="shared" si="34"/>
        <v>2408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ROW(Source!A46)</f>
        <v>46</v>
      </c>
      <c r="B69">
        <v>92868902</v>
      </c>
      <c r="C69">
        <v>92869097</v>
      </c>
      <c r="D69">
        <v>0</v>
      </c>
      <c r="E69">
        <v>1</v>
      </c>
      <c r="F69">
        <v>1</v>
      </c>
      <c r="G69">
        <v>1</v>
      </c>
      <c r="H69">
        <v>3</v>
      </c>
      <c r="I69" t="s">
        <v>29</v>
      </c>
      <c r="J69" t="s">
        <v>6</v>
      </c>
      <c r="K69" t="s">
        <v>134</v>
      </c>
      <c r="L69">
        <v>1371</v>
      </c>
      <c r="N69">
        <v>1013</v>
      </c>
      <c r="O69" t="s">
        <v>21</v>
      </c>
      <c r="P69" t="s">
        <v>21</v>
      </c>
      <c r="Q69">
        <v>1</v>
      </c>
      <c r="W69">
        <v>0</v>
      </c>
      <c r="X69">
        <v>2016985872</v>
      </c>
      <c r="Y69">
        <f t="shared" si="35"/>
        <v>23.25581395</v>
      </c>
      <c r="AA69">
        <v>41.15</v>
      </c>
      <c r="AB69">
        <v>0</v>
      </c>
      <c r="AC69">
        <v>0</v>
      </c>
      <c r="AD69">
        <v>0</v>
      </c>
      <c r="AE69">
        <v>43.28</v>
      </c>
      <c r="AF69">
        <v>0</v>
      </c>
      <c r="AG69">
        <v>0</v>
      </c>
      <c r="AH69">
        <v>0</v>
      </c>
      <c r="AI69">
        <v>9.92</v>
      </c>
      <c r="AJ69">
        <v>1</v>
      </c>
      <c r="AK69">
        <v>1</v>
      </c>
      <c r="AL69">
        <v>1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 t="s">
        <v>6</v>
      </c>
      <c r="AT69">
        <v>23.25581395</v>
      </c>
      <c r="AU69" t="s">
        <v>6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6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ROUND(Y69*Source!I46,7)</f>
        <v>170</v>
      </c>
      <c r="CY69">
        <f t="shared" si="29"/>
        <v>41.15</v>
      </c>
      <c r="CZ69">
        <f t="shared" si="30"/>
        <v>43.28</v>
      </c>
      <c r="DA69">
        <f t="shared" si="31"/>
        <v>9.92</v>
      </c>
      <c r="DB69">
        <f t="shared" si="36"/>
        <v>1006.51</v>
      </c>
      <c r="DC69">
        <f t="shared" si="37"/>
        <v>0</v>
      </c>
      <c r="DD69" t="s">
        <v>6</v>
      </c>
      <c r="DE69" t="s">
        <v>6</v>
      </c>
      <c r="DF69">
        <f t="shared" si="32"/>
        <v>72930</v>
      </c>
      <c r="DG69">
        <f t="shared" si="26"/>
        <v>0</v>
      </c>
      <c r="DH69">
        <f t="shared" si="27"/>
        <v>0</v>
      </c>
      <c r="DI69">
        <f t="shared" si="33"/>
        <v>0</v>
      </c>
      <c r="DJ69">
        <f t="shared" si="34"/>
        <v>72930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ROW(Source!A46)</f>
        <v>46</v>
      </c>
      <c r="B70">
        <v>92868902</v>
      </c>
      <c r="C70">
        <v>92869097</v>
      </c>
      <c r="D70">
        <v>0</v>
      </c>
      <c r="E70">
        <v>1</v>
      </c>
      <c r="F70">
        <v>1</v>
      </c>
      <c r="G70">
        <v>1</v>
      </c>
      <c r="H70">
        <v>3</v>
      </c>
      <c r="I70" t="s">
        <v>29</v>
      </c>
      <c r="J70" t="s">
        <v>6</v>
      </c>
      <c r="K70" t="s">
        <v>137</v>
      </c>
      <c r="L70">
        <v>1371</v>
      </c>
      <c r="N70">
        <v>1013</v>
      </c>
      <c r="O70" t="s">
        <v>21</v>
      </c>
      <c r="P70" t="s">
        <v>21</v>
      </c>
      <c r="Q70">
        <v>1</v>
      </c>
      <c r="W70">
        <v>0</v>
      </c>
      <c r="X70">
        <v>-286122796</v>
      </c>
      <c r="Y70">
        <f t="shared" si="35"/>
        <v>93.023255809999995</v>
      </c>
      <c r="AA70">
        <v>1.1599999999999999</v>
      </c>
      <c r="AB70">
        <v>0</v>
      </c>
      <c r="AC70">
        <v>0</v>
      </c>
      <c r="AD70">
        <v>0</v>
      </c>
      <c r="AE70">
        <v>1.22</v>
      </c>
      <c r="AF70">
        <v>0</v>
      </c>
      <c r="AG70">
        <v>0</v>
      </c>
      <c r="AH70">
        <v>0</v>
      </c>
      <c r="AI70">
        <v>9.92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6</v>
      </c>
      <c r="AT70">
        <v>93.023255809999995</v>
      </c>
      <c r="AU70" t="s">
        <v>6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6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ROUND(Y70*Source!I46,7)</f>
        <v>680</v>
      </c>
      <c r="CY70">
        <f t="shared" si="29"/>
        <v>1.1599999999999999</v>
      </c>
      <c r="CZ70">
        <f t="shared" si="30"/>
        <v>1.22</v>
      </c>
      <c r="DA70">
        <f t="shared" si="31"/>
        <v>9.92</v>
      </c>
      <c r="DB70">
        <f t="shared" si="36"/>
        <v>113.49</v>
      </c>
      <c r="DC70">
        <f t="shared" si="37"/>
        <v>0</v>
      </c>
      <c r="DD70" t="s">
        <v>6</v>
      </c>
      <c r="DE70" t="s">
        <v>6</v>
      </c>
      <c r="DF70">
        <f t="shared" si="32"/>
        <v>8160</v>
      </c>
      <c r="DG70">
        <f t="shared" si="26"/>
        <v>0</v>
      </c>
      <c r="DH70">
        <f t="shared" si="27"/>
        <v>0</v>
      </c>
      <c r="DI70">
        <f t="shared" si="33"/>
        <v>0</v>
      </c>
      <c r="DJ70">
        <f t="shared" si="34"/>
        <v>8160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ROW(Source!A46)</f>
        <v>46</v>
      </c>
      <c r="B71">
        <v>92868902</v>
      </c>
      <c r="C71">
        <v>92869097</v>
      </c>
      <c r="D71">
        <v>0</v>
      </c>
      <c r="E71">
        <v>1</v>
      </c>
      <c r="F71">
        <v>1</v>
      </c>
      <c r="G71">
        <v>1</v>
      </c>
      <c r="H71">
        <v>3</v>
      </c>
      <c r="I71" t="s">
        <v>29</v>
      </c>
      <c r="J71" t="s">
        <v>6</v>
      </c>
      <c r="K71" t="s">
        <v>140</v>
      </c>
      <c r="L71">
        <v>1371</v>
      </c>
      <c r="N71">
        <v>1013</v>
      </c>
      <c r="O71" t="s">
        <v>21</v>
      </c>
      <c r="P71" t="s">
        <v>21</v>
      </c>
      <c r="Q71">
        <v>1</v>
      </c>
      <c r="W71">
        <v>0</v>
      </c>
      <c r="X71">
        <v>1103172092</v>
      </c>
      <c r="Y71">
        <f t="shared" si="35"/>
        <v>93.023255809999995</v>
      </c>
      <c r="AA71">
        <v>1.1000000000000001</v>
      </c>
      <c r="AB71">
        <v>0</v>
      </c>
      <c r="AC71">
        <v>0</v>
      </c>
      <c r="AD71">
        <v>0</v>
      </c>
      <c r="AE71">
        <v>1.1500000000000001</v>
      </c>
      <c r="AF71">
        <v>0</v>
      </c>
      <c r="AG71">
        <v>0</v>
      </c>
      <c r="AH71">
        <v>0</v>
      </c>
      <c r="AI71">
        <v>9.92</v>
      </c>
      <c r="AJ71">
        <v>1</v>
      </c>
      <c r="AK71">
        <v>1</v>
      </c>
      <c r="AL71">
        <v>1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6</v>
      </c>
      <c r="AT71">
        <v>93.023255809999995</v>
      </c>
      <c r="AU71" t="s">
        <v>6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6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ROUND(Y71*Source!I46,7)</f>
        <v>680</v>
      </c>
      <c r="CY71">
        <f t="shared" si="29"/>
        <v>1.1000000000000001</v>
      </c>
      <c r="CZ71">
        <f t="shared" si="30"/>
        <v>1.1500000000000001</v>
      </c>
      <c r="DA71">
        <f t="shared" si="31"/>
        <v>9.92</v>
      </c>
      <c r="DB71">
        <f t="shared" si="36"/>
        <v>106.98</v>
      </c>
      <c r="DC71">
        <f t="shared" si="37"/>
        <v>0</v>
      </c>
      <c r="DD71" t="s">
        <v>6</v>
      </c>
      <c r="DE71" t="s">
        <v>6</v>
      </c>
      <c r="DF71">
        <f t="shared" si="32"/>
        <v>7480</v>
      </c>
      <c r="DG71">
        <f t="shared" si="26"/>
        <v>0</v>
      </c>
      <c r="DH71">
        <f t="shared" si="27"/>
        <v>0</v>
      </c>
      <c r="DI71">
        <f t="shared" si="33"/>
        <v>0</v>
      </c>
      <c r="DJ71">
        <f t="shared" si="34"/>
        <v>7480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ROW(Source!A46)</f>
        <v>46</v>
      </c>
      <c r="B72">
        <v>92868902</v>
      </c>
      <c r="C72">
        <v>92869097</v>
      </c>
      <c r="D72">
        <v>0</v>
      </c>
      <c r="E72">
        <v>1</v>
      </c>
      <c r="F72">
        <v>1</v>
      </c>
      <c r="G72">
        <v>1</v>
      </c>
      <c r="H72">
        <v>3</v>
      </c>
      <c r="I72" t="s">
        <v>29</v>
      </c>
      <c r="J72" t="s">
        <v>6</v>
      </c>
      <c r="K72" t="s">
        <v>143</v>
      </c>
      <c r="L72">
        <v>1371</v>
      </c>
      <c r="N72">
        <v>1013</v>
      </c>
      <c r="O72" t="s">
        <v>21</v>
      </c>
      <c r="P72" t="s">
        <v>21</v>
      </c>
      <c r="Q72">
        <v>1</v>
      </c>
      <c r="W72">
        <v>0</v>
      </c>
      <c r="X72">
        <v>405285131</v>
      </c>
      <c r="Y72">
        <f t="shared" si="35"/>
        <v>93.023255809999995</v>
      </c>
      <c r="AA72">
        <v>0.85</v>
      </c>
      <c r="AB72">
        <v>0</v>
      </c>
      <c r="AC72">
        <v>0</v>
      </c>
      <c r="AD72">
        <v>0</v>
      </c>
      <c r="AE72">
        <v>0.9</v>
      </c>
      <c r="AF72">
        <v>0</v>
      </c>
      <c r="AG72">
        <v>0</v>
      </c>
      <c r="AH72">
        <v>0</v>
      </c>
      <c r="AI72">
        <v>9.92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6</v>
      </c>
      <c r="AT72">
        <v>93.023255809999995</v>
      </c>
      <c r="AU72" t="s">
        <v>6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ROUND(Y72*Source!I46,7)</f>
        <v>680</v>
      </c>
      <c r="CY72">
        <f t="shared" si="29"/>
        <v>0.85</v>
      </c>
      <c r="CZ72">
        <f t="shared" si="30"/>
        <v>0.9</v>
      </c>
      <c r="DA72">
        <f t="shared" si="31"/>
        <v>9.92</v>
      </c>
      <c r="DB72">
        <f t="shared" si="36"/>
        <v>83.72</v>
      </c>
      <c r="DC72">
        <f t="shared" si="37"/>
        <v>0</v>
      </c>
      <c r="DD72" t="s">
        <v>6</v>
      </c>
      <c r="DE72" t="s">
        <v>6</v>
      </c>
      <c r="DF72">
        <f t="shared" si="32"/>
        <v>6120</v>
      </c>
      <c r="DG72">
        <f t="shared" si="26"/>
        <v>0</v>
      </c>
      <c r="DH72">
        <f t="shared" si="27"/>
        <v>0</v>
      </c>
      <c r="DI72">
        <f t="shared" si="33"/>
        <v>0</v>
      </c>
      <c r="DJ72">
        <f t="shared" si="34"/>
        <v>6120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ROW(Source!A55)</f>
        <v>55</v>
      </c>
      <c r="B73">
        <v>92868902</v>
      </c>
      <c r="C73">
        <v>92869120</v>
      </c>
      <c r="D73">
        <v>49510749</v>
      </c>
      <c r="E73">
        <v>70</v>
      </c>
      <c r="F73">
        <v>1</v>
      </c>
      <c r="G73">
        <v>1</v>
      </c>
      <c r="H73">
        <v>1</v>
      </c>
      <c r="I73" t="s">
        <v>592</v>
      </c>
      <c r="J73" t="s">
        <v>6</v>
      </c>
      <c r="K73" t="s">
        <v>593</v>
      </c>
      <c r="L73">
        <v>1191</v>
      </c>
      <c r="N73">
        <v>1013</v>
      </c>
      <c r="O73" t="s">
        <v>540</v>
      </c>
      <c r="P73" t="s">
        <v>540</v>
      </c>
      <c r="Q73">
        <v>1</v>
      </c>
      <c r="W73">
        <v>0</v>
      </c>
      <c r="X73">
        <v>-2012709214</v>
      </c>
      <c r="Y73">
        <f t="shared" si="35"/>
        <v>27.52</v>
      </c>
      <c r="AA73">
        <v>0</v>
      </c>
      <c r="AB73">
        <v>0</v>
      </c>
      <c r="AC73">
        <v>0</v>
      </c>
      <c r="AD73">
        <v>421.59</v>
      </c>
      <c r="AE73">
        <v>0</v>
      </c>
      <c r="AF73">
        <v>0</v>
      </c>
      <c r="AG73">
        <v>0</v>
      </c>
      <c r="AH73">
        <v>9.4</v>
      </c>
      <c r="AI73">
        <v>1</v>
      </c>
      <c r="AJ73">
        <v>1</v>
      </c>
      <c r="AK73">
        <v>1</v>
      </c>
      <c r="AL73">
        <v>44.85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27.52</v>
      </c>
      <c r="AU73" t="s">
        <v>6</v>
      </c>
      <c r="AV73">
        <v>1</v>
      </c>
      <c r="AW73">
        <v>2</v>
      </c>
      <c r="AX73">
        <v>92869130</v>
      </c>
      <c r="AY73">
        <v>1</v>
      </c>
      <c r="AZ73">
        <v>0</v>
      </c>
      <c r="BA73">
        <v>52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ROUND(AT73*Source!I55*AH73*AL73,0)</f>
        <v>10442</v>
      </c>
      <c r="CV73">
        <f>ROUND(Y73*Source!I55,7)</f>
        <v>24.768000000000001</v>
      </c>
      <c r="CW73">
        <v>0</v>
      </c>
      <c r="CX73">
        <f>ROUND(Y73*Source!I55,7)</f>
        <v>24.768000000000001</v>
      </c>
      <c r="CY73">
        <f>AD73</f>
        <v>421.59</v>
      </c>
      <c r="CZ73">
        <f>AH73</f>
        <v>9.4</v>
      </c>
      <c r="DA73">
        <f>AL73</f>
        <v>44.85</v>
      </c>
      <c r="DB73">
        <f t="shared" si="36"/>
        <v>258.69</v>
      </c>
      <c r="DC73">
        <f t="shared" si="37"/>
        <v>0</v>
      </c>
      <c r="DD73" t="s">
        <v>6</v>
      </c>
      <c r="DE73" t="s">
        <v>6</v>
      </c>
      <c r="DF73">
        <f>ROUND(ROUND(AE73,0)*CX73,0)</f>
        <v>0</v>
      </c>
      <c r="DG73">
        <f t="shared" si="26"/>
        <v>0</v>
      </c>
      <c r="DH73">
        <f t="shared" si="27"/>
        <v>0</v>
      </c>
      <c r="DI73">
        <f>ROUND(ROUND(AH73*AL73,0)*CX73,0)</f>
        <v>10452</v>
      </c>
      <c r="DJ73">
        <f>DI73</f>
        <v>10452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ROW(Source!A55)</f>
        <v>55</v>
      </c>
      <c r="B74">
        <v>92868902</v>
      </c>
      <c r="C74">
        <v>92869120</v>
      </c>
      <c r="D74">
        <v>49510905</v>
      </c>
      <c r="E74">
        <v>70</v>
      </c>
      <c r="F74">
        <v>1</v>
      </c>
      <c r="G74">
        <v>1</v>
      </c>
      <c r="H74">
        <v>1</v>
      </c>
      <c r="I74" t="s">
        <v>541</v>
      </c>
      <c r="J74" t="s">
        <v>6</v>
      </c>
      <c r="K74" t="s">
        <v>542</v>
      </c>
      <c r="L74">
        <v>1191</v>
      </c>
      <c r="N74">
        <v>1013</v>
      </c>
      <c r="O74" t="s">
        <v>540</v>
      </c>
      <c r="P74" t="s">
        <v>540</v>
      </c>
      <c r="Q74">
        <v>1</v>
      </c>
      <c r="W74">
        <v>0</v>
      </c>
      <c r="X74">
        <v>-1417349443</v>
      </c>
      <c r="Y74">
        <f t="shared" si="35"/>
        <v>0.52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44.85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0.52</v>
      </c>
      <c r="AU74" t="s">
        <v>6</v>
      </c>
      <c r="AV74">
        <v>2</v>
      </c>
      <c r="AW74">
        <v>2</v>
      </c>
      <c r="AX74">
        <v>92869131</v>
      </c>
      <c r="AY74">
        <v>1</v>
      </c>
      <c r="AZ74">
        <v>0</v>
      </c>
      <c r="BA74">
        <v>53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ROUND(Y74*Source!I55,7)</f>
        <v>0.46800000000000003</v>
      </c>
      <c r="CY74">
        <f>AD74</f>
        <v>0</v>
      </c>
      <c r="CZ74">
        <f>AH74</f>
        <v>0</v>
      </c>
      <c r="DA74">
        <f>AL74</f>
        <v>1</v>
      </c>
      <c r="DB74">
        <f t="shared" si="36"/>
        <v>0</v>
      </c>
      <c r="DC74">
        <f t="shared" si="37"/>
        <v>0</v>
      </c>
      <c r="DD74" t="s">
        <v>6</v>
      </c>
      <c r="DE74" t="s">
        <v>6</v>
      </c>
      <c r="DF74">
        <f>ROUND(ROUND(AE74,0)*CX74,0)</f>
        <v>0</v>
      </c>
      <c r="DG74">
        <f t="shared" si="26"/>
        <v>0</v>
      </c>
      <c r="DH74">
        <f>ROUND(ROUND(AG74*AK74,0)*CX74,0)</f>
        <v>0</v>
      </c>
      <c r="DI74">
        <f t="shared" ref="DI74:DI81" si="38">ROUND(ROUND(AH74,0)*CX74,0)</f>
        <v>0</v>
      </c>
      <c r="DJ74">
        <f>DI74</f>
        <v>0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ROW(Source!A55)</f>
        <v>55</v>
      </c>
      <c r="B75">
        <v>92868902</v>
      </c>
      <c r="C75">
        <v>92869120</v>
      </c>
      <c r="D75">
        <v>49672573</v>
      </c>
      <c r="E75">
        <v>1</v>
      </c>
      <c r="F75">
        <v>1</v>
      </c>
      <c r="G75">
        <v>1</v>
      </c>
      <c r="H75">
        <v>2</v>
      </c>
      <c r="I75" t="s">
        <v>546</v>
      </c>
      <c r="J75" t="s">
        <v>547</v>
      </c>
      <c r="K75" t="s">
        <v>548</v>
      </c>
      <c r="L75">
        <v>1367</v>
      </c>
      <c r="N75">
        <v>1011</v>
      </c>
      <c r="O75" t="s">
        <v>414</v>
      </c>
      <c r="P75" t="s">
        <v>414</v>
      </c>
      <c r="Q75">
        <v>1</v>
      </c>
      <c r="W75">
        <v>0</v>
      </c>
      <c r="X75">
        <v>-430484415</v>
      </c>
      <c r="Y75">
        <f t="shared" si="35"/>
        <v>0.26</v>
      </c>
      <c r="AA75">
        <v>0</v>
      </c>
      <c r="AB75">
        <v>1814.09</v>
      </c>
      <c r="AC75">
        <v>605.48</v>
      </c>
      <c r="AD75">
        <v>0</v>
      </c>
      <c r="AE75">
        <v>0</v>
      </c>
      <c r="AF75">
        <v>115.4</v>
      </c>
      <c r="AG75">
        <v>13.5</v>
      </c>
      <c r="AH75">
        <v>0</v>
      </c>
      <c r="AI75">
        <v>1</v>
      </c>
      <c r="AJ75">
        <v>15.72</v>
      </c>
      <c r="AK75">
        <v>44.85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0.26</v>
      </c>
      <c r="AU75" t="s">
        <v>6</v>
      </c>
      <c r="AV75">
        <v>0</v>
      </c>
      <c r="AW75">
        <v>2</v>
      </c>
      <c r="AX75">
        <v>92869132</v>
      </c>
      <c r="AY75">
        <v>1</v>
      </c>
      <c r="AZ75">
        <v>0</v>
      </c>
      <c r="BA75">
        <v>54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ROUND(Y75*Source!I55*DO75,7)</f>
        <v>0</v>
      </c>
      <c r="CX75">
        <f>ROUND(Y75*Source!I55,7)</f>
        <v>0.23400000000000001</v>
      </c>
      <c r="CY75">
        <f>AB75</f>
        <v>1814.09</v>
      </c>
      <c r="CZ75">
        <f>AF75</f>
        <v>115.4</v>
      </c>
      <c r="DA75">
        <f>AJ75</f>
        <v>15.72</v>
      </c>
      <c r="DB75">
        <f t="shared" si="36"/>
        <v>30</v>
      </c>
      <c r="DC75">
        <f t="shared" si="37"/>
        <v>3.51</v>
      </c>
      <c r="DD75" t="s">
        <v>6</v>
      </c>
      <c r="DE75" t="s">
        <v>6</v>
      </c>
      <c r="DF75">
        <f>ROUND(ROUND(AE75,0)*CX75,0)</f>
        <v>0</v>
      </c>
      <c r="DG75">
        <f>ROUND(ROUND(AF75*AJ75,0)*CX75,0)</f>
        <v>424</v>
      </c>
      <c r="DH75">
        <f>ROUND(ROUND(AG75*AK75,0)*CX75,0)</f>
        <v>142</v>
      </c>
      <c r="DI75">
        <f t="shared" si="38"/>
        <v>0</v>
      </c>
      <c r="DJ75">
        <f>DG75</f>
        <v>424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ROW(Source!A55)</f>
        <v>55</v>
      </c>
      <c r="B76">
        <v>92868902</v>
      </c>
      <c r="C76">
        <v>92869120</v>
      </c>
      <c r="D76">
        <v>49673503</v>
      </c>
      <c r="E76">
        <v>1</v>
      </c>
      <c r="F76">
        <v>1</v>
      </c>
      <c r="G76">
        <v>1</v>
      </c>
      <c r="H76">
        <v>2</v>
      </c>
      <c r="I76" t="s">
        <v>549</v>
      </c>
      <c r="J76" t="s">
        <v>550</v>
      </c>
      <c r="K76" t="s">
        <v>551</v>
      </c>
      <c r="L76">
        <v>1367</v>
      </c>
      <c r="N76">
        <v>1011</v>
      </c>
      <c r="O76" t="s">
        <v>414</v>
      </c>
      <c r="P76" t="s">
        <v>414</v>
      </c>
      <c r="Q76">
        <v>1</v>
      </c>
      <c r="W76">
        <v>0</v>
      </c>
      <c r="X76">
        <v>509054691</v>
      </c>
      <c r="Y76">
        <f t="shared" si="35"/>
        <v>0.26</v>
      </c>
      <c r="AA76">
        <v>0</v>
      </c>
      <c r="AB76">
        <v>1032.96</v>
      </c>
      <c r="AC76">
        <v>520.26</v>
      </c>
      <c r="AD76">
        <v>0</v>
      </c>
      <c r="AE76">
        <v>0</v>
      </c>
      <c r="AF76">
        <v>65.709999999999994</v>
      </c>
      <c r="AG76">
        <v>11.6</v>
      </c>
      <c r="AH76">
        <v>0</v>
      </c>
      <c r="AI76">
        <v>1</v>
      </c>
      <c r="AJ76">
        <v>15.72</v>
      </c>
      <c r="AK76">
        <v>44.85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0.26</v>
      </c>
      <c r="AU76" t="s">
        <v>6</v>
      </c>
      <c r="AV76">
        <v>0</v>
      </c>
      <c r="AW76">
        <v>2</v>
      </c>
      <c r="AX76">
        <v>92869133</v>
      </c>
      <c r="AY76">
        <v>1</v>
      </c>
      <c r="AZ76">
        <v>0</v>
      </c>
      <c r="BA76">
        <v>55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ROUND(Y76*Source!I55*DO76,7)</f>
        <v>0</v>
      </c>
      <c r="CX76">
        <f>ROUND(Y76*Source!I55,7)</f>
        <v>0.23400000000000001</v>
      </c>
      <c r="CY76">
        <f>AB76</f>
        <v>1032.96</v>
      </c>
      <c r="CZ76">
        <f>AF76</f>
        <v>65.709999999999994</v>
      </c>
      <c r="DA76">
        <f>AJ76</f>
        <v>15.72</v>
      </c>
      <c r="DB76">
        <f t="shared" si="36"/>
        <v>17.079999999999998</v>
      </c>
      <c r="DC76">
        <f t="shared" si="37"/>
        <v>3.02</v>
      </c>
      <c r="DD76" t="s">
        <v>6</v>
      </c>
      <c r="DE76" t="s">
        <v>6</v>
      </c>
      <c r="DF76">
        <f>ROUND(ROUND(AE76,0)*CX76,0)</f>
        <v>0</v>
      </c>
      <c r="DG76">
        <f>ROUND(ROUND(AF76*AJ76,0)*CX76,0)</f>
        <v>242</v>
      </c>
      <c r="DH76">
        <f>ROUND(ROUND(AG76*AK76,0)*CX76,0)</f>
        <v>122</v>
      </c>
      <c r="DI76">
        <f t="shared" si="38"/>
        <v>0</v>
      </c>
      <c r="DJ76">
        <f>DG76</f>
        <v>242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ROW(Source!A55)</f>
        <v>55</v>
      </c>
      <c r="B77">
        <v>92868902</v>
      </c>
      <c r="C77">
        <v>92869120</v>
      </c>
      <c r="D77">
        <v>49673715</v>
      </c>
      <c r="E77">
        <v>1</v>
      </c>
      <c r="F77">
        <v>1</v>
      </c>
      <c r="G77">
        <v>1</v>
      </c>
      <c r="H77">
        <v>2</v>
      </c>
      <c r="I77" t="s">
        <v>552</v>
      </c>
      <c r="J77" t="s">
        <v>553</v>
      </c>
      <c r="K77" t="s">
        <v>554</v>
      </c>
      <c r="L77">
        <v>1367</v>
      </c>
      <c r="N77">
        <v>1011</v>
      </c>
      <c r="O77" t="s">
        <v>414</v>
      </c>
      <c r="P77" t="s">
        <v>414</v>
      </c>
      <c r="Q77">
        <v>1</v>
      </c>
      <c r="W77">
        <v>0</v>
      </c>
      <c r="X77">
        <v>829370094</v>
      </c>
      <c r="Y77">
        <f t="shared" si="35"/>
        <v>2.16</v>
      </c>
      <c r="AA77">
        <v>0</v>
      </c>
      <c r="AB77">
        <v>127.33</v>
      </c>
      <c r="AC77">
        <v>0</v>
      </c>
      <c r="AD77">
        <v>0</v>
      </c>
      <c r="AE77">
        <v>0</v>
      </c>
      <c r="AF77">
        <v>8.1</v>
      </c>
      <c r="AG77">
        <v>0</v>
      </c>
      <c r="AH77">
        <v>0</v>
      </c>
      <c r="AI77">
        <v>1</v>
      </c>
      <c r="AJ77">
        <v>15.72</v>
      </c>
      <c r="AK77">
        <v>44.85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6</v>
      </c>
      <c r="AT77">
        <v>2.16</v>
      </c>
      <c r="AU77" t="s">
        <v>6</v>
      </c>
      <c r="AV77">
        <v>0</v>
      </c>
      <c r="AW77">
        <v>2</v>
      </c>
      <c r="AX77">
        <v>92869134</v>
      </c>
      <c r="AY77">
        <v>1</v>
      </c>
      <c r="AZ77">
        <v>0</v>
      </c>
      <c r="BA77">
        <v>56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ROUND(Y77*Source!I55*DO77,7)</f>
        <v>0</v>
      </c>
      <c r="CX77">
        <f>ROUND(Y77*Source!I55,7)</f>
        <v>1.944</v>
      </c>
      <c r="CY77">
        <f>AB77</f>
        <v>127.33</v>
      </c>
      <c r="CZ77">
        <f>AF77</f>
        <v>8.1</v>
      </c>
      <c r="DA77">
        <f>AJ77</f>
        <v>15.72</v>
      </c>
      <c r="DB77">
        <f t="shared" si="36"/>
        <v>17.5</v>
      </c>
      <c r="DC77">
        <f t="shared" si="37"/>
        <v>0</v>
      </c>
      <c r="DD77" t="s">
        <v>6</v>
      </c>
      <c r="DE77" t="s">
        <v>6</v>
      </c>
      <c r="DF77">
        <f>ROUND(ROUND(AE77,0)*CX77,0)</f>
        <v>0</v>
      </c>
      <c r="DG77">
        <f>ROUND(ROUND(AF77*AJ77,0)*CX77,0)</f>
        <v>247</v>
      </c>
      <c r="DH77">
        <f>ROUND(ROUND(AG77*AK77,0)*CX77,0)</f>
        <v>0</v>
      </c>
      <c r="DI77">
        <f t="shared" si="38"/>
        <v>0</v>
      </c>
      <c r="DJ77">
        <f>DG77</f>
        <v>247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ROW(Source!A55)</f>
        <v>55</v>
      </c>
      <c r="B78">
        <v>92868902</v>
      </c>
      <c r="C78">
        <v>92869120</v>
      </c>
      <c r="D78">
        <v>49524290</v>
      </c>
      <c r="E78">
        <v>1</v>
      </c>
      <c r="F78">
        <v>1</v>
      </c>
      <c r="G78">
        <v>1</v>
      </c>
      <c r="H78">
        <v>3</v>
      </c>
      <c r="I78" t="s">
        <v>558</v>
      </c>
      <c r="J78" t="s">
        <v>559</v>
      </c>
      <c r="K78" t="s">
        <v>560</v>
      </c>
      <c r="L78">
        <v>1346</v>
      </c>
      <c r="N78">
        <v>1009</v>
      </c>
      <c r="O78" t="s">
        <v>263</v>
      </c>
      <c r="P78" t="s">
        <v>263</v>
      </c>
      <c r="Q78">
        <v>1</v>
      </c>
      <c r="W78">
        <v>0</v>
      </c>
      <c r="X78">
        <v>397095127</v>
      </c>
      <c r="Y78">
        <f t="shared" si="35"/>
        <v>0.96</v>
      </c>
      <c r="AA78">
        <v>104.85</v>
      </c>
      <c r="AB78">
        <v>0</v>
      </c>
      <c r="AC78">
        <v>0</v>
      </c>
      <c r="AD78">
        <v>0</v>
      </c>
      <c r="AE78">
        <v>10.57</v>
      </c>
      <c r="AF78">
        <v>0</v>
      </c>
      <c r="AG78">
        <v>0</v>
      </c>
      <c r="AH78">
        <v>0</v>
      </c>
      <c r="AI78">
        <v>9.92</v>
      </c>
      <c r="AJ78">
        <v>1</v>
      </c>
      <c r="AK78">
        <v>1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0.96</v>
      </c>
      <c r="AU78" t="s">
        <v>6</v>
      </c>
      <c r="AV78">
        <v>0</v>
      </c>
      <c r="AW78">
        <v>2</v>
      </c>
      <c r="AX78">
        <v>92869135</v>
      </c>
      <c r="AY78">
        <v>1</v>
      </c>
      <c r="AZ78">
        <v>0</v>
      </c>
      <c r="BA78">
        <v>57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ROUND(Y78*Source!I55,7)</f>
        <v>0.86399999999999999</v>
      </c>
      <c r="CY78">
        <f>AA78</f>
        <v>104.85</v>
      </c>
      <c r="CZ78">
        <f>AE78</f>
        <v>10.57</v>
      </c>
      <c r="DA78">
        <f>AI78</f>
        <v>9.92</v>
      </c>
      <c r="DB78">
        <f t="shared" si="36"/>
        <v>10.15</v>
      </c>
      <c r="DC78">
        <f t="shared" si="37"/>
        <v>0</v>
      </c>
      <c r="DD78" t="s">
        <v>6</v>
      </c>
      <c r="DE78" t="s">
        <v>6</v>
      </c>
      <c r="DF78">
        <f>ROUND(ROUND(AE78*AI78,0)*CX78,0)</f>
        <v>91</v>
      </c>
      <c r="DG78">
        <f t="shared" ref="DG78:DG83" si="39">ROUND(ROUND(AF78,0)*CX78,0)</f>
        <v>0</v>
      </c>
      <c r="DH78">
        <f>ROUND(ROUND(AG78,0)*CX78,0)</f>
        <v>0</v>
      </c>
      <c r="DI78">
        <f t="shared" si="38"/>
        <v>0</v>
      </c>
      <c r="DJ78">
        <f>DF78</f>
        <v>91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ROW(Source!A55)</f>
        <v>55</v>
      </c>
      <c r="B79">
        <v>92868902</v>
      </c>
      <c r="C79">
        <v>92869120</v>
      </c>
      <c r="D79">
        <v>49553369</v>
      </c>
      <c r="E79">
        <v>1</v>
      </c>
      <c r="F79">
        <v>1</v>
      </c>
      <c r="G79">
        <v>1</v>
      </c>
      <c r="H79">
        <v>3</v>
      </c>
      <c r="I79" t="s">
        <v>612</v>
      </c>
      <c r="J79" t="s">
        <v>613</v>
      </c>
      <c r="K79" t="s">
        <v>614</v>
      </c>
      <c r="L79">
        <v>1346</v>
      </c>
      <c r="N79">
        <v>1009</v>
      </c>
      <c r="O79" t="s">
        <v>263</v>
      </c>
      <c r="P79" t="s">
        <v>263</v>
      </c>
      <c r="Q79">
        <v>1</v>
      </c>
      <c r="W79">
        <v>0</v>
      </c>
      <c r="X79">
        <v>931533788</v>
      </c>
      <c r="Y79">
        <f t="shared" si="35"/>
        <v>0.4</v>
      </c>
      <c r="AA79">
        <v>255.94</v>
      </c>
      <c r="AB79">
        <v>0</v>
      </c>
      <c r="AC79">
        <v>0</v>
      </c>
      <c r="AD79">
        <v>0</v>
      </c>
      <c r="AE79">
        <v>25.8</v>
      </c>
      <c r="AF79">
        <v>0</v>
      </c>
      <c r="AG79">
        <v>0</v>
      </c>
      <c r="AH79">
        <v>0</v>
      </c>
      <c r="AI79">
        <v>9.92</v>
      </c>
      <c r="AJ79">
        <v>1</v>
      </c>
      <c r="AK79">
        <v>1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6</v>
      </c>
      <c r="AT79">
        <v>0.4</v>
      </c>
      <c r="AU79" t="s">
        <v>6</v>
      </c>
      <c r="AV79">
        <v>0</v>
      </c>
      <c r="AW79">
        <v>2</v>
      </c>
      <c r="AX79">
        <v>92869136</v>
      </c>
      <c r="AY79">
        <v>1</v>
      </c>
      <c r="AZ79">
        <v>0</v>
      </c>
      <c r="BA79">
        <v>58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ROUND(Y79*Source!I55,7)</f>
        <v>0.36</v>
      </c>
      <c r="CY79">
        <f>AA79</f>
        <v>255.94</v>
      </c>
      <c r="CZ79">
        <f>AE79</f>
        <v>25.8</v>
      </c>
      <c r="DA79">
        <f>AI79</f>
        <v>9.92</v>
      </c>
      <c r="DB79">
        <f t="shared" si="36"/>
        <v>10.32</v>
      </c>
      <c r="DC79">
        <f t="shared" si="37"/>
        <v>0</v>
      </c>
      <c r="DD79" t="s">
        <v>6</v>
      </c>
      <c r="DE79" t="s">
        <v>6</v>
      </c>
      <c r="DF79">
        <f>ROUND(ROUND(AE79*AI79,0)*CX79,0)</f>
        <v>92</v>
      </c>
      <c r="DG79">
        <f t="shared" si="39"/>
        <v>0</v>
      </c>
      <c r="DH79">
        <f>ROUND(ROUND(AG79,0)*CX79,0)</f>
        <v>0</v>
      </c>
      <c r="DI79">
        <f t="shared" si="38"/>
        <v>0</v>
      </c>
      <c r="DJ79">
        <f>DF79</f>
        <v>92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ROW(Source!A55)</f>
        <v>55</v>
      </c>
      <c r="B80">
        <v>92868902</v>
      </c>
      <c r="C80">
        <v>92869120</v>
      </c>
      <c r="D80">
        <v>49583160</v>
      </c>
      <c r="E80">
        <v>1</v>
      </c>
      <c r="F80">
        <v>1</v>
      </c>
      <c r="G80">
        <v>1</v>
      </c>
      <c r="H80">
        <v>3</v>
      </c>
      <c r="I80" t="s">
        <v>150</v>
      </c>
      <c r="J80" t="s">
        <v>152</v>
      </c>
      <c r="K80" t="s">
        <v>151</v>
      </c>
      <c r="L80">
        <v>1301</v>
      </c>
      <c r="N80">
        <v>1003</v>
      </c>
      <c r="O80" t="s">
        <v>101</v>
      </c>
      <c r="P80" t="s">
        <v>101</v>
      </c>
      <c r="Q80">
        <v>1</v>
      </c>
      <c r="W80">
        <v>0</v>
      </c>
      <c r="X80">
        <v>-1517639062</v>
      </c>
      <c r="Y80">
        <f t="shared" si="35"/>
        <v>100</v>
      </c>
      <c r="AA80">
        <v>56.54</v>
      </c>
      <c r="AB80">
        <v>0</v>
      </c>
      <c r="AC80">
        <v>0</v>
      </c>
      <c r="AD80">
        <v>0</v>
      </c>
      <c r="AE80">
        <v>5.7</v>
      </c>
      <c r="AF80">
        <v>0</v>
      </c>
      <c r="AG80">
        <v>0</v>
      </c>
      <c r="AH80">
        <v>0</v>
      </c>
      <c r="AI80">
        <v>9.92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 t="s">
        <v>6</v>
      </c>
      <c r="AT80">
        <v>100</v>
      </c>
      <c r="AU80" t="s">
        <v>6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ROUND(Y80*Source!I55,7)</f>
        <v>90</v>
      </c>
      <c r="CY80">
        <f>AA80</f>
        <v>56.54</v>
      </c>
      <c r="CZ80">
        <f>AE80</f>
        <v>5.7</v>
      </c>
      <c r="DA80">
        <f>AI80</f>
        <v>9.92</v>
      </c>
      <c r="DB80">
        <f t="shared" si="36"/>
        <v>570</v>
      </c>
      <c r="DC80">
        <f t="shared" si="37"/>
        <v>0</v>
      </c>
      <c r="DD80" t="s">
        <v>6</v>
      </c>
      <c r="DE80" t="s">
        <v>6</v>
      </c>
      <c r="DF80">
        <f>ROUND(ROUND(AE80*AI80,0)*CX80,0)</f>
        <v>5130</v>
      </c>
      <c r="DG80">
        <f t="shared" si="39"/>
        <v>0</v>
      </c>
      <c r="DH80">
        <f>ROUND(ROUND(AG80,0)*CX80,0)</f>
        <v>0</v>
      </c>
      <c r="DI80">
        <f t="shared" si="38"/>
        <v>0</v>
      </c>
      <c r="DJ80">
        <f>DF80</f>
        <v>5130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ROW(Source!A55)</f>
        <v>55</v>
      </c>
      <c r="B81">
        <v>92868902</v>
      </c>
      <c r="C81">
        <v>92869120</v>
      </c>
      <c r="D81">
        <v>49515638</v>
      </c>
      <c r="E81">
        <v>70</v>
      </c>
      <c r="F81">
        <v>1</v>
      </c>
      <c r="G81">
        <v>1</v>
      </c>
      <c r="H81">
        <v>3</v>
      </c>
      <c r="I81" t="s">
        <v>567</v>
      </c>
      <c r="J81" t="s">
        <v>6</v>
      </c>
      <c r="K81" t="s">
        <v>568</v>
      </c>
      <c r="L81">
        <v>1374</v>
      </c>
      <c r="N81">
        <v>1013</v>
      </c>
      <c r="O81" t="s">
        <v>569</v>
      </c>
      <c r="P81" t="s">
        <v>569</v>
      </c>
      <c r="Q81">
        <v>1</v>
      </c>
      <c r="W81">
        <v>0</v>
      </c>
      <c r="X81">
        <v>-1731369543</v>
      </c>
      <c r="Y81">
        <f t="shared" si="35"/>
        <v>5.17</v>
      </c>
      <c r="AA81">
        <v>9.92</v>
      </c>
      <c r="AB81">
        <v>0</v>
      </c>
      <c r="AC81">
        <v>0</v>
      </c>
      <c r="AD81">
        <v>0</v>
      </c>
      <c r="AE81">
        <v>1</v>
      </c>
      <c r="AF81">
        <v>0</v>
      </c>
      <c r="AG81">
        <v>0</v>
      </c>
      <c r="AH81">
        <v>0</v>
      </c>
      <c r="AI81">
        <v>9.92</v>
      </c>
      <c r="AJ81">
        <v>1</v>
      </c>
      <c r="AK81">
        <v>1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5.17</v>
      </c>
      <c r="AU81" t="s">
        <v>6</v>
      </c>
      <c r="AV81">
        <v>0</v>
      </c>
      <c r="AW81">
        <v>2</v>
      </c>
      <c r="AX81">
        <v>92869137</v>
      </c>
      <c r="AY81">
        <v>1</v>
      </c>
      <c r="AZ81">
        <v>0</v>
      </c>
      <c r="BA81">
        <v>59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ROUND(Y81*Source!I55,7)</f>
        <v>4.6529999999999996</v>
      </c>
      <c r="CY81">
        <f>AA81</f>
        <v>9.92</v>
      </c>
      <c r="CZ81">
        <f>AE81</f>
        <v>1</v>
      </c>
      <c r="DA81">
        <f>AI81</f>
        <v>9.92</v>
      </c>
      <c r="DB81">
        <f t="shared" si="36"/>
        <v>5.17</v>
      </c>
      <c r="DC81">
        <f t="shared" si="37"/>
        <v>0</v>
      </c>
      <c r="DD81" t="s">
        <v>6</v>
      </c>
      <c r="DE81" t="s">
        <v>6</v>
      </c>
      <c r="DF81">
        <f>ROUND(ROUND(AE81*AI81,0)*CX81,0)</f>
        <v>47</v>
      </c>
      <c r="DG81">
        <f t="shared" si="39"/>
        <v>0</v>
      </c>
      <c r="DH81">
        <f>ROUND(ROUND(AG81,0)*CX81,0)</f>
        <v>0</v>
      </c>
      <c r="DI81">
        <f t="shared" si="38"/>
        <v>0</v>
      </c>
      <c r="DJ81">
        <f>DF81</f>
        <v>47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ROW(Source!A57)</f>
        <v>57</v>
      </c>
      <c r="B82">
        <v>92868902</v>
      </c>
      <c r="C82">
        <v>92869139</v>
      </c>
      <c r="D82">
        <v>49510749</v>
      </c>
      <c r="E82">
        <v>70</v>
      </c>
      <c r="F82">
        <v>1</v>
      </c>
      <c r="G82">
        <v>1</v>
      </c>
      <c r="H82">
        <v>1</v>
      </c>
      <c r="I82" t="s">
        <v>592</v>
      </c>
      <c r="J82" t="s">
        <v>6</v>
      </c>
      <c r="K82" t="s">
        <v>593</v>
      </c>
      <c r="L82">
        <v>1191</v>
      </c>
      <c r="N82">
        <v>1013</v>
      </c>
      <c r="O82" t="s">
        <v>540</v>
      </c>
      <c r="P82" t="s">
        <v>540</v>
      </c>
      <c r="Q82">
        <v>1</v>
      </c>
      <c r="W82">
        <v>0</v>
      </c>
      <c r="X82">
        <v>-2012709214</v>
      </c>
      <c r="Y82">
        <f t="shared" si="35"/>
        <v>24.64</v>
      </c>
      <c r="AA82">
        <v>0</v>
      </c>
      <c r="AB82">
        <v>0</v>
      </c>
      <c r="AC82">
        <v>0</v>
      </c>
      <c r="AD82">
        <v>421.59</v>
      </c>
      <c r="AE82">
        <v>0</v>
      </c>
      <c r="AF82">
        <v>0</v>
      </c>
      <c r="AG82">
        <v>0</v>
      </c>
      <c r="AH82">
        <v>9.4</v>
      </c>
      <c r="AI82">
        <v>1</v>
      </c>
      <c r="AJ82">
        <v>1</v>
      </c>
      <c r="AK82">
        <v>1</v>
      </c>
      <c r="AL82">
        <v>44.85</v>
      </c>
      <c r="AM82">
        <v>4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6</v>
      </c>
      <c r="AT82">
        <v>24.64</v>
      </c>
      <c r="AU82" t="s">
        <v>6</v>
      </c>
      <c r="AV82">
        <v>1</v>
      </c>
      <c r="AW82">
        <v>2</v>
      </c>
      <c r="AX82">
        <v>92869154</v>
      </c>
      <c r="AY82">
        <v>1</v>
      </c>
      <c r="AZ82">
        <v>0</v>
      </c>
      <c r="BA82">
        <v>60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ROUND(AT82*Source!I57*AH82*AL82,0)</f>
        <v>1039</v>
      </c>
      <c r="CV82">
        <f>ROUND(Y82*Source!I57,7)</f>
        <v>2.464</v>
      </c>
      <c r="CW82">
        <v>0</v>
      </c>
      <c r="CX82">
        <f>ROUND(Y82*Source!I57,7)</f>
        <v>2.464</v>
      </c>
      <c r="CY82">
        <f>AD82</f>
        <v>421.59</v>
      </c>
      <c r="CZ82">
        <f>AH82</f>
        <v>9.4</v>
      </c>
      <c r="DA82">
        <f>AL82</f>
        <v>44.85</v>
      </c>
      <c r="DB82">
        <f t="shared" si="36"/>
        <v>231.62</v>
      </c>
      <c r="DC82">
        <f t="shared" si="37"/>
        <v>0</v>
      </c>
      <c r="DD82" t="s">
        <v>6</v>
      </c>
      <c r="DE82" t="s">
        <v>6</v>
      </c>
      <c r="DF82">
        <f>ROUND(ROUND(AE82,0)*CX82,0)</f>
        <v>0</v>
      </c>
      <c r="DG82">
        <f t="shared" si="39"/>
        <v>0</v>
      </c>
      <c r="DH82">
        <f>ROUND(ROUND(AG82,0)*CX82,0)</f>
        <v>0</v>
      </c>
      <c r="DI82">
        <f>ROUND(ROUND(AH82*AL82,0)*CX82,0)</f>
        <v>1040</v>
      </c>
      <c r="DJ82">
        <f>DI82</f>
        <v>1040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ROW(Source!A57)</f>
        <v>57</v>
      </c>
      <c r="B83">
        <v>92868902</v>
      </c>
      <c r="C83">
        <v>92869139</v>
      </c>
      <c r="D83">
        <v>49510905</v>
      </c>
      <c r="E83">
        <v>70</v>
      </c>
      <c r="F83">
        <v>1</v>
      </c>
      <c r="G83">
        <v>1</v>
      </c>
      <c r="H83">
        <v>1</v>
      </c>
      <c r="I83" t="s">
        <v>541</v>
      </c>
      <c r="J83" t="s">
        <v>6</v>
      </c>
      <c r="K83" t="s">
        <v>542</v>
      </c>
      <c r="L83">
        <v>1191</v>
      </c>
      <c r="N83">
        <v>1013</v>
      </c>
      <c r="O83" t="s">
        <v>540</v>
      </c>
      <c r="P83" t="s">
        <v>540</v>
      </c>
      <c r="Q83">
        <v>1</v>
      </c>
      <c r="W83">
        <v>0</v>
      </c>
      <c r="X83">
        <v>-1417349443</v>
      </c>
      <c r="Y83">
        <f t="shared" si="35"/>
        <v>0.76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44.85</v>
      </c>
      <c r="AL83">
        <v>1</v>
      </c>
      <c r="AM83">
        <v>4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6</v>
      </c>
      <c r="AT83">
        <v>0.76</v>
      </c>
      <c r="AU83" t="s">
        <v>6</v>
      </c>
      <c r="AV83">
        <v>2</v>
      </c>
      <c r="AW83">
        <v>2</v>
      </c>
      <c r="AX83">
        <v>92869155</v>
      </c>
      <c r="AY83">
        <v>1</v>
      </c>
      <c r="AZ83">
        <v>0</v>
      </c>
      <c r="BA83">
        <v>61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ROUND(Y83*Source!I57,7)</f>
        <v>7.5999999999999998E-2</v>
      </c>
      <c r="CY83">
        <f>AD83</f>
        <v>0</v>
      </c>
      <c r="CZ83">
        <f>AH83</f>
        <v>0</v>
      </c>
      <c r="DA83">
        <f>AL83</f>
        <v>1</v>
      </c>
      <c r="DB83">
        <f t="shared" si="36"/>
        <v>0</v>
      </c>
      <c r="DC83">
        <f t="shared" si="37"/>
        <v>0</v>
      </c>
      <c r="DD83" t="s">
        <v>6</v>
      </c>
      <c r="DE83" t="s">
        <v>6</v>
      </c>
      <c r="DF83">
        <f>ROUND(ROUND(AE83,0)*CX83,0)</f>
        <v>0</v>
      </c>
      <c r="DG83">
        <f t="shared" si="39"/>
        <v>0</v>
      </c>
      <c r="DH83">
        <f>ROUND(ROUND(AG83*AK83,0)*CX83,0)</f>
        <v>0</v>
      </c>
      <c r="DI83">
        <f t="shared" ref="DI83:DI95" si="40">ROUND(ROUND(AH83,0)*CX83,0)</f>
        <v>0</v>
      </c>
      <c r="DJ83">
        <f>DI83</f>
        <v>0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ROW(Source!A57)</f>
        <v>57</v>
      </c>
      <c r="B84">
        <v>92868902</v>
      </c>
      <c r="C84">
        <v>92869139</v>
      </c>
      <c r="D84">
        <v>49672573</v>
      </c>
      <c r="E84">
        <v>1</v>
      </c>
      <c r="F84">
        <v>1</v>
      </c>
      <c r="G84">
        <v>1</v>
      </c>
      <c r="H84">
        <v>2</v>
      </c>
      <c r="I84" t="s">
        <v>546</v>
      </c>
      <c r="J84" t="s">
        <v>547</v>
      </c>
      <c r="K84" t="s">
        <v>548</v>
      </c>
      <c r="L84">
        <v>1367</v>
      </c>
      <c r="N84">
        <v>1011</v>
      </c>
      <c r="O84" t="s">
        <v>414</v>
      </c>
      <c r="P84" t="s">
        <v>414</v>
      </c>
      <c r="Q84">
        <v>1</v>
      </c>
      <c r="W84">
        <v>0</v>
      </c>
      <c r="X84">
        <v>-430484415</v>
      </c>
      <c r="Y84">
        <f t="shared" si="35"/>
        <v>0.38</v>
      </c>
      <c r="AA84">
        <v>0</v>
      </c>
      <c r="AB84">
        <v>1814.09</v>
      </c>
      <c r="AC84">
        <v>605.48</v>
      </c>
      <c r="AD84">
        <v>0</v>
      </c>
      <c r="AE84">
        <v>0</v>
      </c>
      <c r="AF84">
        <v>115.4</v>
      </c>
      <c r="AG84">
        <v>13.5</v>
      </c>
      <c r="AH84">
        <v>0</v>
      </c>
      <c r="AI84">
        <v>1</v>
      </c>
      <c r="AJ84">
        <v>15.72</v>
      </c>
      <c r="AK84">
        <v>44.85</v>
      </c>
      <c r="AL84">
        <v>1</v>
      </c>
      <c r="AM84">
        <v>4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6</v>
      </c>
      <c r="AT84">
        <v>0.38</v>
      </c>
      <c r="AU84" t="s">
        <v>6</v>
      </c>
      <c r="AV84">
        <v>0</v>
      </c>
      <c r="AW84">
        <v>2</v>
      </c>
      <c r="AX84">
        <v>92869156</v>
      </c>
      <c r="AY84">
        <v>1</v>
      </c>
      <c r="AZ84">
        <v>0</v>
      </c>
      <c r="BA84">
        <v>62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ROUND(Y84*Source!I57*DO84,7)</f>
        <v>0</v>
      </c>
      <c r="CX84">
        <f>ROUND(Y84*Source!I57,7)</f>
        <v>3.7999999999999999E-2</v>
      </c>
      <c r="CY84">
        <f>AB84</f>
        <v>1814.09</v>
      </c>
      <c r="CZ84">
        <f>AF84</f>
        <v>115.4</v>
      </c>
      <c r="DA84">
        <f>AJ84</f>
        <v>15.72</v>
      </c>
      <c r="DB84">
        <f t="shared" si="36"/>
        <v>43.85</v>
      </c>
      <c r="DC84">
        <f t="shared" si="37"/>
        <v>5.13</v>
      </c>
      <c r="DD84" t="s">
        <v>6</v>
      </c>
      <c r="DE84" t="s">
        <v>6</v>
      </c>
      <c r="DF84">
        <f>ROUND(ROUND(AE84,0)*CX84,0)</f>
        <v>0</v>
      </c>
      <c r="DG84">
        <f>ROUND(ROUND(AF84*AJ84,0)*CX84,0)</f>
        <v>69</v>
      </c>
      <c r="DH84">
        <f>ROUND(ROUND(AG84*AK84,0)*CX84,0)</f>
        <v>23</v>
      </c>
      <c r="DI84">
        <f t="shared" si="40"/>
        <v>0</v>
      </c>
      <c r="DJ84">
        <f>DG84</f>
        <v>69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ROW(Source!A57)</f>
        <v>57</v>
      </c>
      <c r="B85">
        <v>92868902</v>
      </c>
      <c r="C85">
        <v>92869139</v>
      </c>
      <c r="D85">
        <v>49673503</v>
      </c>
      <c r="E85">
        <v>1</v>
      </c>
      <c r="F85">
        <v>1</v>
      </c>
      <c r="G85">
        <v>1</v>
      </c>
      <c r="H85">
        <v>2</v>
      </c>
      <c r="I85" t="s">
        <v>549</v>
      </c>
      <c r="J85" t="s">
        <v>550</v>
      </c>
      <c r="K85" t="s">
        <v>551</v>
      </c>
      <c r="L85">
        <v>1367</v>
      </c>
      <c r="N85">
        <v>1011</v>
      </c>
      <c r="O85" t="s">
        <v>414</v>
      </c>
      <c r="P85" t="s">
        <v>414</v>
      </c>
      <c r="Q85">
        <v>1</v>
      </c>
      <c r="W85">
        <v>0</v>
      </c>
      <c r="X85">
        <v>509054691</v>
      </c>
      <c r="Y85">
        <f t="shared" si="35"/>
        <v>0.38</v>
      </c>
      <c r="AA85">
        <v>0</v>
      </c>
      <c r="AB85">
        <v>1032.96</v>
      </c>
      <c r="AC85">
        <v>520.26</v>
      </c>
      <c r="AD85">
        <v>0</v>
      </c>
      <c r="AE85">
        <v>0</v>
      </c>
      <c r="AF85">
        <v>65.709999999999994</v>
      </c>
      <c r="AG85">
        <v>11.6</v>
      </c>
      <c r="AH85">
        <v>0</v>
      </c>
      <c r="AI85">
        <v>1</v>
      </c>
      <c r="AJ85">
        <v>15.72</v>
      </c>
      <c r="AK85">
        <v>44.85</v>
      </c>
      <c r="AL85">
        <v>1</v>
      </c>
      <c r="AM85">
        <v>4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6</v>
      </c>
      <c r="AT85">
        <v>0.38</v>
      </c>
      <c r="AU85" t="s">
        <v>6</v>
      </c>
      <c r="AV85">
        <v>0</v>
      </c>
      <c r="AW85">
        <v>2</v>
      </c>
      <c r="AX85">
        <v>92869157</v>
      </c>
      <c r="AY85">
        <v>1</v>
      </c>
      <c r="AZ85">
        <v>0</v>
      </c>
      <c r="BA85">
        <v>63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ROUND(Y85*Source!I57*DO85,7)</f>
        <v>0</v>
      </c>
      <c r="CX85">
        <f>ROUND(Y85*Source!I57,7)</f>
        <v>3.7999999999999999E-2</v>
      </c>
      <c r="CY85">
        <f>AB85</f>
        <v>1032.96</v>
      </c>
      <c r="CZ85">
        <f>AF85</f>
        <v>65.709999999999994</v>
      </c>
      <c r="DA85">
        <f>AJ85</f>
        <v>15.72</v>
      </c>
      <c r="DB85">
        <f t="shared" si="36"/>
        <v>24.97</v>
      </c>
      <c r="DC85">
        <f t="shared" si="37"/>
        <v>4.41</v>
      </c>
      <c r="DD85" t="s">
        <v>6</v>
      </c>
      <c r="DE85" t="s">
        <v>6</v>
      </c>
      <c r="DF85">
        <f>ROUND(ROUND(AE85,0)*CX85,0)</f>
        <v>0</v>
      </c>
      <c r="DG85">
        <f>ROUND(ROUND(AF85*AJ85,0)*CX85,0)</f>
        <v>39</v>
      </c>
      <c r="DH85">
        <f>ROUND(ROUND(AG85*AK85,0)*CX85,0)</f>
        <v>20</v>
      </c>
      <c r="DI85">
        <f t="shared" si="40"/>
        <v>0</v>
      </c>
      <c r="DJ85">
        <f>DG85</f>
        <v>39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ROW(Source!A57)</f>
        <v>57</v>
      </c>
      <c r="B86">
        <v>92868902</v>
      </c>
      <c r="C86">
        <v>92869139</v>
      </c>
      <c r="D86">
        <v>49673715</v>
      </c>
      <c r="E86">
        <v>1</v>
      </c>
      <c r="F86">
        <v>1</v>
      </c>
      <c r="G86">
        <v>1</v>
      </c>
      <c r="H86">
        <v>2</v>
      </c>
      <c r="I86" t="s">
        <v>552</v>
      </c>
      <c r="J86" t="s">
        <v>553</v>
      </c>
      <c r="K86" t="s">
        <v>554</v>
      </c>
      <c r="L86">
        <v>1367</v>
      </c>
      <c r="N86">
        <v>1011</v>
      </c>
      <c r="O86" t="s">
        <v>414</v>
      </c>
      <c r="P86" t="s">
        <v>414</v>
      </c>
      <c r="Q86">
        <v>1</v>
      </c>
      <c r="W86">
        <v>0</v>
      </c>
      <c r="X86">
        <v>829370094</v>
      </c>
      <c r="Y86">
        <f t="shared" si="35"/>
        <v>5.14</v>
      </c>
      <c r="AA86">
        <v>0</v>
      </c>
      <c r="AB86">
        <v>127.33</v>
      </c>
      <c r="AC86">
        <v>0</v>
      </c>
      <c r="AD86">
        <v>0</v>
      </c>
      <c r="AE86">
        <v>0</v>
      </c>
      <c r="AF86">
        <v>8.1</v>
      </c>
      <c r="AG86">
        <v>0</v>
      </c>
      <c r="AH86">
        <v>0</v>
      </c>
      <c r="AI86">
        <v>1</v>
      </c>
      <c r="AJ86">
        <v>15.72</v>
      </c>
      <c r="AK86">
        <v>44.85</v>
      </c>
      <c r="AL86">
        <v>1</v>
      </c>
      <c r="AM86">
        <v>4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6</v>
      </c>
      <c r="AT86">
        <v>5.14</v>
      </c>
      <c r="AU86" t="s">
        <v>6</v>
      </c>
      <c r="AV86">
        <v>0</v>
      </c>
      <c r="AW86">
        <v>2</v>
      </c>
      <c r="AX86">
        <v>92869158</v>
      </c>
      <c r="AY86">
        <v>1</v>
      </c>
      <c r="AZ86">
        <v>0</v>
      </c>
      <c r="BA86">
        <v>64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ROUND(Y86*Source!I57*DO86,7)</f>
        <v>0</v>
      </c>
      <c r="CX86">
        <f>ROUND(Y86*Source!I57,7)</f>
        <v>0.51400000000000001</v>
      </c>
      <c r="CY86">
        <f>AB86</f>
        <v>127.33</v>
      </c>
      <c r="CZ86">
        <f>AF86</f>
        <v>8.1</v>
      </c>
      <c r="DA86">
        <f>AJ86</f>
        <v>15.72</v>
      </c>
      <c r="DB86">
        <f t="shared" si="36"/>
        <v>41.63</v>
      </c>
      <c r="DC86">
        <f t="shared" si="37"/>
        <v>0</v>
      </c>
      <c r="DD86" t="s">
        <v>6</v>
      </c>
      <c r="DE86" t="s">
        <v>6</v>
      </c>
      <c r="DF86">
        <f>ROUND(ROUND(AE86,0)*CX86,0)</f>
        <v>0</v>
      </c>
      <c r="DG86">
        <f>ROUND(ROUND(AF86*AJ86,0)*CX86,0)</f>
        <v>65</v>
      </c>
      <c r="DH86">
        <f>ROUND(ROUND(AG86*AK86,0)*CX86,0)</f>
        <v>0</v>
      </c>
      <c r="DI86">
        <f t="shared" si="40"/>
        <v>0</v>
      </c>
      <c r="DJ86">
        <f>DG86</f>
        <v>65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ROW(Source!A57)</f>
        <v>57</v>
      </c>
      <c r="B87">
        <v>92868902</v>
      </c>
      <c r="C87">
        <v>92869139</v>
      </c>
      <c r="D87">
        <v>49523540</v>
      </c>
      <c r="E87">
        <v>1</v>
      </c>
      <c r="F87">
        <v>1</v>
      </c>
      <c r="G87">
        <v>1</v>
      </c>
      <c r="H87">
        <v>3</v>
      </c>
      <c r="I87" t="s">
        <v>615</v>
      </c>
      <c r="J87" t="s">
        <v>616</v>
      </c>
      <c r="K87" t="s">
        <v>617</v>
      </c>
      <c r="L87">
        <v>1346</v>
      </c>
      <c r="N87">
        <v>1009</v>
      </c>
      <c r="O87" t="s">
        <v>263</v>
      </c>
      <c r="P87" t="s">
        <v>263</v>
      </c>
      <c r="Q87">
        <v>1</v>
      </c>
      <c r="W87">
        <v>0</v>
      </c>
      <c r="X87">
        <v>-1625984443</v>
      </c>
      <c r="Y87">
        <f t="shared" si="35"/>
        <v>0.03</v>
      </c>
      <c r="AA87">
        <v>4404.4799999999996</v>
      </c>
      <c r="AB87">
        <v>0</v>
      </c>
      <c r="AC87">
        <v>0</v>
      </c>
      <c r="AD87">
        <v>0</v>
      </c>
      <c r="AE87">
        <v>444</v>
      </c>
      <c r="AF87">
        <v>0</v>
      </c>
      <c r="AG87">
        <v>0</v>
      </c>
      <c r="AH87">
        <v>0</v>
      </c>
      <c r="AI87">
        <v>9.92</v>
      </c>
      <c r="AJ87">
        <v>1</v>
      </c>
      <c r="AK87">
        <v>1</v>
      </c>
      <c r="AL87">
        <v>1</v>
      </c>
      <c r="AM87">
        <v>4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6</v>
      </c>
      <c r="AT87">
        <v>0.03</v>
      </c>
      <c r="AU87" t="s">
        <v>6</v>
      </c>
      <c r="AV87">
        <v>0</v>
      </c>
      <c r="AW87">
        <v>2</v>
      </c>
      <c r="AX87">
        <v>92869159</v>
      </c>
      <c r="AY87">
        <v>1</v>
      </c>
      <c r="AZ87">
        <v>0</v>
      </c>
      <c r="BA87">
        <v>65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ROUND(Y87*Source!I57,7)</f>
        <v>3.0000000000000001E-3</v>
      </c>
      <c r="CY87">
        <f t="shared" ref="CY87:CY95" si="41">AA87</f>
        <v>4404.4799999999996</v>
      </c>
      <c r="CZ87">
        <f t="shared" ref="CZ87:CZ95" si="42">AE87</f>
        <v>444</v>
      </c>
      <c r="DA87">
        <f t="shared" ref="DA87:DA95" si="43">AI87</f>
        <v>9.92</v>
      </c>
      <c r="DB87">
        <f t="shared" si="36"/>
        <v>13.32</v>
      </c>
      <c r="DC87">
        <f t="shared" si="37"/>
        <v>0</v>
      </c>
      <c r="DD87" t="s">
        <v>6</v>
      </c>
      <c r="DE87" t="s">
        <v>6</v>
      </c>
      <c r="DF87">
        <f t="shared" ref="DF87:DF95" si="44">ROUND(ROUND(AE87*AI87,0)*CX87,0)</f>
        <v>13</v>
      </c>
      <c r="DG87">
        <f t="shared" ref="DG87:DG97" si="45">ROUND(ROUND(AF87,0)*CX87,0)</f>
        <v>0</v>
      </c>
      <c r="DH87">
        <f t="shared" ref="DH87:DH96" si="46">ROUND(ROUND(AG87,0)*CX87,0)</f>
        <v>0</v>
      </c>
      <c r="DI87">
        <f t="shared" si="40"/>
        <v>0</v>
      </c>
      <c r="DJ87">
        <f t="shared" ref="DJ87:DJ95" si="47">DF87</f>
        <v>13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ROW(Source!A57)</f>
        <v>57</v>
      </c>
      <c r="B88">
        <v>92868902</v>
      </c>
      <c r="C88">
        <v>92869139</v>
      </c>
      <c r="D88">
        <v>49524290</v>
      </c>
      <c r="E88">
        <v>1</v>
      </c>
      <c r="F88">
        <v>1</v>
      </c>
      <c r="G88">
        <v>1</v>
      </c>
      <c r="H88">
        <v>3</v>
      </c>
      <c r="I88" t="s">
        <v>558</v>
      </c>
      <c r="J88" t="s">
        <v>559</v>
      </c>
      <c r="K88" t="s">
        <v>560</v>
      </c>
      <c r="L88">
        <v>1346</v>
      </c>
      <c r="N88">
        <v>1009</v>
      </c>
      <c r="O88" t="s">
        <v>263</v>
      </c>
      <c r="P88" t="s">
        <v>263</v>
      </c>
      <c r="Q88">
        <v>1</v>
      </c>
      <c r="W88">
        <v>0</v>
      </c>
      <c r="X88">
        <v>397095127</v>
      </c>
      <c r="Y88">
        <f t="shared" si="35"/>
        <v>1.05</v>
      </c>
      <c r="AA88">
        <v>104.85</v>
      </c>
      <c r="AB88">
        <v>0</v>
      </c>
      <c r="AC88">
        <v>0</v>
      </c>
      <c r="AD88">
        <v>0</v>
      </c>
      <c r="AE88">
        <v>10.57</v>
      </c>
      <c r="AF88">
        <v>0</v>
      </c>
      <c r="AG88">
        <v>0</v>
      </c>
      <c r="AH88">
        <v>0</v>
      </c>
      <c r="AI88">
        <v>9.92</v>
      </c>
      <c r="AJ88">
        <v>1</v>
      </c>
      <c r="AK88">
        <v>1</v>
      </c>
      <c r="AL88">
        <v>1</v>
      </c>
      <c r="AM88">
        <v>4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6</v>
      </c>
      <c r="AT88">
        <v>1.05</v>
      </c>
      <c r="AU88" t="s">
        <v>6</v>
      </c>
      <c r="AV88">
        <v>0</v>
      </c>
      <c r="AW88">
        <v>2</v>
      </c>
      <c r="AX88">
        <v>92869160</v>
      </c>
      <c r="AY88">
        <v>1</v>
      </c>
      <c r="AZ88">
        <v>0</v>
      </c>
      <c r="BA88">
        <v>66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ROUND(Y88*Source!I57,7)</f>
        <v>0.105</v>
      </c>
      <c r="CY88">
        <f t="shared" si="41"/>
        <v>104.85</v>
      </c>
      <c r="CZ88">
        <f t="shared" si="42"/>
        <v>10.57</v>
      </c>
      <c r="DA88">
        <f t="shared" si="43"/>
        <v>9.92</v>
      </c>
      <c r="DB88">
        <f t="shared" si="36"/>
        <v>11.1</v>
      </c>
      <c r="DC88">
        <f t="shared" si="37"/>
        <v>0</v>
      </c>
      <c r="DD88" t="s">
        <v>6</v>
      </c>
      <c r="DE88" t="s">
        <v>6</v>
      </c>
      <c r="DF88">
        <f t="shared" si="44"/>
        <v>11</v>
      </c>
      <c r="DG88">
        <f t="shared" si="45"/>
        <v>0</v>
      </c>
      <c r="DH88">
        <f t="shared" si="46"/>
        <v>0</v>
      </c>
      <c r="DI88">
        <f t="shared" si="40"/>
        <v>0</v>
      </c>
      <c r="DJ88">
        <f t="shared" si="47"/>
        <v>11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ROW(Source!A57)</f>
        <v>57</v>
      </c>
      <c r="B89">
        <v>92868902</v>
      </c>
      <c r="C89">
        <v>92869139</v>
      </c>
      <c r="D89">
        <v>49525620</v>
      </c>
      <c r="E89">
        <v>1</v>
      </c>
      <c r="F89">
        <v>1</v>
      </c>
      <c r="G89">
        <v>1</v>
      </c>
      <c r="H89">
        <v>3</v>
      </c>
      <c r="I89" t="s">
        <v>618</v>
      </c>
      <c r="J89" t="s">
        <v>619</v>
      </c>
      <c r="K89" t="s">
        <v>620</v>
      </c>
      <c r="L89">
        <v>1425</v>
      </c>
      <c r="N89">
        <v>1013</v>
      </c>
      <c r="O89" t="s">
        <v>168</v>
      </c>
      <c r="P89" t="s">
        <v>168</v>
      </c>
      <c r="Q89">
        <v>1</v>
      </c>
      <c r="W89">
        <v>0</v>
      </c>
      <c r="X89">
        <v>777401066</v>
      </c>
      <c r="Y89">
        <f t="shared" si="35"/>
        <v>0.82</v>
      </c>
      <c r="AA89">
        <v>853.12</v>
      </c>
      <c r="AB89">
        <v>0</v>
      </c>
      <c r="AC89">
        <v>0</v>
      </c>
      <c r="AD89">
        <v>0</v>
      </c>
      <c r="AE89">
        <v>86</v>
      </c>
      <c r="AF89">
        <v>0</v>
      </c>
      <c r="AG89">
        <v>0</v>
      </c>
      <c r="AH89">
        <v>0</v>
      </c>
      <c r="AI89">
        <v>9.92</v>
      </c>
      <c r="AJ89">
        <v>1</v>
      </c>
      <c r="AK89">
        <v>1</v>
      </c>
      <c r="AL89">
        <v>1</v>
      </c>
      <c r="AM89">
        <v>4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6</v>
      </c>
      <c r="AT89">
        <v>0.82</v>
      </c>
      <c r="AU89" t="s">
        <v>6</v>
      </c>
      <c r="AV89">
        <v>0</v>
      </c>
      <c r="AW89">
        <v>2</v>
      </c>
      <c r="AX89">
        <v>92869161</v>
      </c>
      <c r="AY89">
        <v>1</v>
      </c>
      <c r="AZ89">
        <v>0</v>
      </c>
      <c r="BA89">
        <v>67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ROUND(Y89*Source!I57,7)</f>
        <v>8.2000000000000003E-2</v>
      </c>
      <c r="CY89">
        <f t="shared" si="41"/>
        <v>853.12</v>
      </c>
      <c r="CZ89">
        <f t="shared" si="42"/>
        <v>86</v>
      </c>
      <c r="DA89">
        <f t="shared" si="43"/>
        <v>9.92</v>
      </c>
      <c r="DB89">
        <f t="shared" si="36"/>
        <v>70.52</v>
      </c>
      <c r="DC89">
        <f t="shared" si="37"/>
        <v>0</v>
      </c>
      <c r="DD89" t="s">
        <v>6</v>
      </c>
      <c r="DE89" t="s">
        <v>6</v>
      </c>
      <c r="DF89">
        <f t="shared" si="44"/>
        <v>70</v>
      </c>
      <c r="DG89">
        <f t="shared" si="45"/>
        <v>0</v>
      </c>
      <c r="DH89">
        <f t="shared" si="46"/>
        <v>0</v>
      </c>
      <c r="DI89">
        <f t="shared" si="40"/>
        <v>0</v>
      </c>
      <c r="DJ89">
        <f t="shared" si="47"/>
        <v>70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ROW(Source!A57)</f>
        <v>57</v>
      </c>
      <c r="B90">
        <v>92868902</v>
      </c>
      <c r="C90">
        <v>92869139</v>
      </c>
      <c r="D90">
        <v>49554585</v>
      </c>
      <c r="E90">
        <v>1</v>
      </c>
      <c r="F90">
        <v>1</v>
      </c>
      <c r="G90">
        <v>1</v>
      </c>
      <c r="H90">
        <v>3</v>
      </c>
      <c r="I90" t="s">
        <v>564</v>
      </c>
      <c r="J90" t="s">
        <v>565</v>
      </c>
      <c r="K90" t="s">
        <v>566</v>
      </c>
      <c r="L90">
        <v>1346</v>
      </c>
      <c r="N90">
        <v>1009</v>
      </c>
      <c r="O90" t="s">
        <v>263</v>
      </c>
      <c r="P90" t="s">
        <v>263</v>
      </c>
      <c r="Q90">
        <v>1</v>
      </c>
      <c r="W90">
        <v>0</v>
      </c>
      <c r="X90">
        <v>-211331552</v>
      </c>
      <c r="Y90">
        <f t="shared" si="35"/>
        <v>1.9</v>
      </c>
      <c r="AA90">
        <v>283.70999999999998</v>
      </c>
      <c r="AB90">
        <v>0</v>
      </c>
      <c r="AC90">
        <v>0</v>
      </c>
      <c r="AD90">
        <v>0</v>
      </c>
      <c r="AE90">
        <v>28.6</v>
      </c>
      <c r="AF90">
        <v>0</v>
      </c>
      <c r="AG90">
        <v>0</v>
      </c>
      <c r="AH90">
        <v>0</v>
      </c>
      <c r="AI90">
        <v>9.92</v>
      </c>
      <c r="AJ90">
        <v>1</v>
      </c>
      <c r="AK90">
        <v>1</v>
      </c>
      <c r="AL90">
        <v>1</v>
      </c>
      <c r="AM90">
        <v>4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6</v>
      </c>
      <c r="AT90">
        <v>1.9</v>
      </c>
      <c r="AU90" t="s">
        <v>6</v>
      </c>
      <c r="AV90">
        <v>0</v>
      </c>
      <c r="AW90">
        <v>2</v>
      </c>
      <c r="AX90">
        <v>92869162</v>
      </c>
      <c r="AY90">
        <v>1</v>
      </c>
      <c r="AZ90">
        <v>0</v>
      </c>
      <c r="BA90">
        <v>68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ROUND(Y90*Source!I57,7)</f>
        <v>0.19</v>
      </c>
      <c r="CY90">
        <f t="shared" si="41"/>
        <v>283.70999999999998</v>
      </c>
      <c r="CZ90">
        <f t="shared" si="42"/>
        <v>28.6</v>
      </c>
      <c r="DA90">
        <f t="shared" si="43"/>
        <v>9.92</v>
      </c>
      <c r="DB90">
        <f t="shared" si="36"/>
        <v>54.34</v>
      </c>
      <c r="DC90">
        <f t="shared" si="37"/>
        <v>0</v>
      </c>
      <c r="DD90" t="s">
        <v>6</v>
      </c>
      <c r="DE90" t="s">
        <v>6</v>
      </c>
      <c r="DF90">
        <f t="shared" si="44"/>
        <v>54</v>
      </c>
      <c r="DG90">
        <f t="shared" si="45"/>
        <v>0</v>
      </c>
      <c r="DH90">
        <f t="shared" si="46"/>
        <v>0</v>
      </c>
      <c r="DI90">
        <f t="shared" si="40"/>
        <v>0</v>
      </c>
      <c r="DJ90">
        <f t="shared" si="47"/>
        <v>54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ROW(Source!A57)</f>
        <v>57</v>
      </c>
      <c r="B91">
        <v>92868902</v>
      </c>
      <c r="C91">
        <v>92869139</v>
      </c>
      <c r="D91">
        <v>49567929</v>
      </c>
      <c r="E91">
        <v>1</v>
      </c>
      <c r="F91">
        <v>1</v>
      </c>
      <c r="G91">
        <v>1</v>
      </c>
      <c r="H91">
        <v>3</v>
      </c>
      <c r="I91" t="s">
        <v>621</v>
      </c>
      <c r="J91" t="s">
        <v>622</v>
      </c>
      <c r="K91" t="s">
        <v>623</v>
      </c>
      <c r="L91">
        <v>1455</v>
      </c>
      <c r="N91">
        <v>1013</v>
      </c>
      <c r="O91" t="s">
        <v>123</v>
      </c>
      <c r="P91" t="s">
        <v>123</v>
      </c>
      <c r="Q91">
        <v>1</v>
      </c>
      <c r="W91">
        <v>0</v>
      </c>
      <c r="X91">
        <v>-979010618</v>
      </c>
      <c r="Y91">
        <f t="shared" si="35"/>
        <v>0.8</v>
      </c>
      <c r="AA91">
        <v>386.88</v>
      </c>
      <c r="AB91">
        <v>0</v>
      </c>
      <c r="AC91">
        <v>0</v>
      </c>
      <c r="AD91">
        <v>0</v>
      </c>
      <c r="AE91">
        <v>39</v>
      </c>
      <c r="AF91">
        <v>0</v>
      </c>
      <c r="AG91">
        <v>0</v>
      </c>
      <c r="AH91">
        <v>0</v>
      </c>
      <c r="AI91">
        <v>9.92</v>
      </c>
      <c r="AJ91">
        <v>1</v>
      </c>
      <c r="AK91">
        <v>1</v>
      </c>
      <c r="AL91">
        <v>1</v>
      </c>
      <c r="AM91">
        <v>4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6</v>
      </c>
      <c r="AT91">
        <v>0.8</v>
      </c>
      <c r="AU91" t="s">
        <v>6</v>
      </c>
      <c r="AV91">
        <v>0</v>
      </c>
      <c r="AW91">
        <v>2</v>
      </c>
      <c r="AX91">
        <v>92869163</v>
      </c>
      <c r="AY91">
        <v>1</v>
      </c>
      <c r="AZ91">
        <v>0</v>
      </c>
      <c r="BA91">
        <v>69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ROUND(Y91*Source!I57,7)</f>
        <v>0.08</v>
      </c>
      <c r="CY91">
        <f t="shared" si="41"/>
        <v>386.88</v>
      </c>
      <c r="CZ91">
        <f t="shared" si="42"/>
        <v>39</v>
      </c>
      <c r="DA91">
        <f t="shared" si="43"/>
        <v>9.92</v>
      </c>
      <c r="DB91">
        <f t="shared" si="36"/>
        <v>31.2</v>
      </c>
      <c r="DC91">
        <f t="shared" si="37"/>
        <v>0</v>
      </c>
      <c r="DD91" t="s">
        <v>6</v>
      </c>
      <c r="DE91" t="s">
        <v>6</v>
      </c>
      <c r="DF91">
        <f t="shared" si="44"/>
        <v>31</v>
      </c>
      <c r="DG91">
        <f t="shared" si="45"/>
        <v>0</v>
      </c>
      <c r="DH91">
        <f t="shared" si="46"/>
        <v>0</v>
      </c>
      <c r="DI91">
        <f t="shared" si="40"/>
        <v>0</v>
      </c>
      <c r="DJ91">
        <f t="shared" si="47"/>
        <v>31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ROW(Source!A57)</f>
        <v>57</v>
      </c>
      <c r="B92">
        <v>92868902</v>
      </c>
      <c r="C92">
        <v>92869139</v>
      </c>
      <c r="D92">
        <v>49568056</v>
      </c>
      <c r="E92">
        <v>1</v>
      </c>
      <c r="F92">
        <v>1</v>
      </c>
      <c r="G92">
        <v>1</v>
      </c>
      <c r="H92">
        <v>3</v>
      </c>
      <c r="I92" t="s">
        <v>624</v>
      </c>
      <c r="J92" t="s">
        <v>625</v>
      </c>
      <c r="K92" t="s">
        <v>626</v>
      </c>
      <c r="L92">
        <v>1455</v>
      </c>
      <c r="N92">
        <v>1013</v>
      </c>
      <c r="O92" t="s">
        <v>123</v>
      </c>
      <c r="P92" t="s">
        <v>123</v>
      </c>
      <c r="Q92">
        <v>1</v>
      </c>
      <c r="W92">
        <v>0</v>
      </c>
      <c r="X92">
        <v>1128216608</v>
      </c>
      <c r="Y92">
        <f t="shared" si="35"/>
        <v>1.02</v>
      </c>
      <c r="AA92">
        <v>197.41</v>
      </c>
      <c r="AB92">
        <v>0</v>
      </c>
      <c r="AC92">
        <v>0</v>
      </c>
      <c r="AD92">
        <v>0</v>
      </c>
      <c r="AE92">
        <v>19.899999999999999</v>
      </c>
      <c r="AF92">
        <v>0</v>
      </c>
      <c r="AG92">
        <v>0</v>
      </c>
      <c r="AH92">
        <v>0</v>
      </c>
      <c r="AI92">
        <v>9.92</v>
      </c>
      <c r="AJ92">
        <v>1</v>
      </c>
      <c r="AK92">
        <v>1</v>
      </c>
      <c r="AL92">
        <v>1</v>
      </c>
      <c r="AM92">
        <v>4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6</v>
      </c>
      <c r="AT92">
        <v>1.02</v>
      </c>
      <c r="AU92" t="s">
        <v>6</v>
      </c>
      <c r="AV92">
        <v>0</v>
      </c>
      <c r="AW92">
        <v>2</v>
      </c>
      <c r="AX92">
        <v>92869164</v>
      </c>
      <c r="AY92">
        <v>1</v>
      </c>
      <c r="AZ92">
        <v>0</v>
      </c>
      <c r="BA92">
        <v>70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ROUND(Y92*Source!I57,7)</f>
        <v>0.10199999999999999</v>
      </c>
      <c r="CY92">
        <f t="shared" si="41"/>
        <v>197.41</v>
      </c>
      <c r="CZ92">
        <f t="shared" si="42"/>
        <v>19.899999999999999</v>
      </c>
      <c r="DA92">
        <f t="shared" si="43"/>
        <v>9.92</v>
      </c>
      <c r="DB92">
        <f t="shared" si="36"/>
        <v>20.3</v>
      </c>
      <c r="DC92">
        <f t="shared" si="37"/>
        <v>0</v>
      </c>
      <c r="DD92" t="s">
        <v>6</v>
      </c>
      <c r="DE92" t="s">
        <v>6</v>
      </c>
      <c r="DF92">
        <f t="shared" si="44"/>
        <v>20</v>
      </c>
      <c r="DG92">
        <f t="shared" si="45"/>
        <v>0</v>
      </c>
      <c r="DH92">
        <f t="shared" si="46"/>
        <v>0</v>
      </c>
      <c r="DI92">
        <f t="shared" si="40"/>
        <v>0</v>
      </c>
      <c r="DJ92">
        <f t="shared" si="47"/>
        <v>20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ROW(Source!A57)</f>
        <v>57</v>
      </c>
      <c r="B93">
        <v>92868902</v>
      </c>
      <c r="C93">
        <v>92869139</v>
      </c>
      <c r="D93">
        <v>49576236</v>
      </c>
      <c r="E93">
        <v>1</v>
      </c>
      <c r="F93">
        <v>1</v>
      </c>
      <c r="G93">
        <v>1</v>
      </c>
      <c r="H93">
        <v>3</v>
      </c>
      <c r="I93" t="s">
        <v>627</v>
      </c>
      <c r="J93" t="s">
        <v>628</v>
      </c>
      <c r="K93" t="s">
        <v>629</v>
      </c>
      <c r="L93">
        <v>1425</v>
      </c>
      <c r="N93">
        <v>1013</v>
      </c>
      <c r="O93" t="s">
        <v>168</v>
      </c>
      <c r="P93" t="s">
        <v>168</v>
      </c>
      <c r="Q93">
        <v>1</v>
      </c>
      <c r="W93">
        <v>0</v>
      </c>
      <c r="X93">
        <v>-621312930</v>
      </c>
      <c r="Y93">
        <f t="shared" si="35"/>
        <v>0.65</v>
      </c>
      <c r="AA93">
        <v>877.92</v>
      </c>
      <c r="AB93">
        <v>0</v>
      </c>
      <c r="AC93">
        <v>0</v>
      </c>
      <c r="AD93">
        <v>0</v>
      </c>
      <c r="AE93">
        <v>88.5</v>
      </c>
      <c r="AF93">
        <v>0</v>
      </c>
      <c r="AG93">
        <v>0</v>
      </c>
      <c r="AH93">
        <v>0</v>
      </c>
      <c r="AI93">
        <v>9.92</v>
      </c>
      <c r="AJ93">
        <v>1</v>
      </c>
      <c r="AK93">
        <v>1</v>
      </c>
      <c r="AL93">
        <v>1</v>
      </c>
      <c r="AM93">
        <v>4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6</v>
      </c>
      <c r="AT93">
        <v>0.65</v>
      </c>
      <c r="AU93" t="s">
        <v>6</v>
      </c>
      <c r="AV93">
        <v>0</v>
      </c>
      <c r="AW93">
        <v>2</v>
      </c>
      <c r="AX93">
        <v>92869165</v>
      </c>
      <c r="AY93">
        <v>1</v>
      </c>
      <c r="AZ93">
        <v>0</v>
      </c>
      <c r="BA93">
        <v>71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ROUND(Y93*Source!I57,7)</f>
        <v>6.5000000000000002E-2</v>
      </c>
      <c r="CY93">
        <f t="shared" si="41"/>
        <v>877.92</v>
      </c>
      <c r="CZ93">
        <f t="shared" si="42"/>
        <v>88.5</v>
      </c>
      <c r="DA93">
        <f t="shared" si="43"/>
        <v>9.92</v>
      </c>
      <c r="DB93">
        <f t="shared" si="36"/>
        <v>57.53</v>
      </c>
      <c r="DC93">
        <f t="shared" si="37"/>
        <v>0</v>
      </c>
      <c r="DD93" t="s">
        <v>6</v>
      </c>
      <c r="DE93" t="s">
        <v>6</v>
      </c>
      <c r="DF93">
        <f t="shared" si="44"/>
        <v>57</v>
      </c>
      <c r="DG93">
        <f t="shared" si="45"/>
        <v>0</v>
      </c>
      <c r="DH93">
        <f t="shared" si="46"/>
        <v>0</v>
      </c>
      <c r="DI93">
        <f t="shared" si="40"/>
        <v>0</v>
      </c>
      <c r="DJ93">
        <f t="shared" si="47"/>
        <v>57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ROW(Source!A57)</f>
        <v>57</v>
      </c>
      <c r="B94">
        <v>92868902</v>
      </c>
      <c r="C94">
        <v>92869139</v>
      </c>
      <c r="D94">
        <v>49577824</v>
      </c>
      <c r="E94">
        <v>1</v>
      </c>
      <c r="F94">
        <v>1</v>
      </c>
      <c r="G94">
        <v>1</v>
      </c>
      <c r="H94">
        <v>3</v>
      </c>
      <c r="I94" t="s">
        <v>158</v>
      </c>
      <c r="J94" t="s">
        <v>160</v>
      </c>
      <c r="K94" t="s">
        <v>159</v>
      </c>
      <c r="L94">
        <v>1301</v>
      </c>
      <c r="N94">
        <v>1003</v>
      </c>
      <c r="O94" t="s">
        <v>101</v>
      </c>
      <c r="P94" t="s">
        <v>101</v>
      </c>
      <c r="Q94">
        <v>1</v>
      </c>
      <c r="W94">
        <v>0</v>
      </c>
      <c r="X94">
        <v>1918422507</v>
      </c>
      <c r="Y94">
        <f t="shared" si="35"/>
        <v>100</v>
      </c>
      <c r="AA94">
        <v>398.29</v>
      </c>
      <c r="AB94">
        <v>0</v>
      </c>
      <c r="AC94">
        <v>0</v>
      </c>
      <c r="AD94">
        <v>0</v>
      </c>
      <c r="AE94">
        <v>40.15</v>
      </c>
      <c r="AF94">
        <v>0</v>
      </c>
      <c r="AG94">
        <v>0</v>
      </c>
      <c r="AH94">
        <v>0</v>
      </c>
      <c r="AI94">
        <v>9.92</v>
      </c>
      <c r="AJ94">
        <v>1</v>
      </c>
      <c r="AK94">
        <v>1</v>
      </c>
      <c r="AL94">
        <v>1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 t="s">
        <v>6</v>
      </c>
      <c r="AT94">
        <v>100</v>
      </c>
      <c r="AU94" t="s">
        <v>6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ROUND(Y94*Source!I57,7)</f>
        <v>10</v>
      </c>
      <c r="CY94">
        <f t="shared" si="41"/>
        <v>398.29</v>
      </c>
      <c r="CZ94">
        <f t="shared" si="42"/>
        <v>40.15</v>
      </c>
      <c r="DA94">
        <f t="shared" si="43"/>
        <v>9.92</v>
      </c>
      <c r="DB94">
        <f t="shared" si="36"/>
        <v>4015</v>
      </c>
      <c r="DC94">
        <f t="shared" si="37"/>
        <v>0</v>
      </c>
      <c r="DD94" t="s">
        <v>6</v>
      </c>
      <c r="DE94" t="s">
        <v>6</v>
      </c>
      <c r="DF94">
        <f t="shared" si="44"/>
        <v>3980</v>
      </c>
      <c r="DG94">
        <f t="shared" si="45"/>
        <v>0</v>
      </c>
      <c r="DH94">
        <f t="shared" si="46"/>
        <v>0</v>
      </c>
      <c r="DI94">
        <f t="shared" si="40"/>
        <v>0</v>
      </c>
      <c r="DJ94">
        <f t="shared" si="47"/>
        <v>3980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ROW(Source!A57)</f>
        <v>57</v>
      </c>
      <c r="B95">
        <v>92868902</v>
      </c>
      <c r="C95">
        <v>92869139</v>
      </c>
      <c r="D95">
        <v>49515638</v>
      </c>
      <c r="E95">
        <v>70</v>
      </c>
      <c r="F95">
        <v>1</v>
      </c>
      <c r="G95">
        <v>1</v>
      </c>
      <c r="H95">
        <v>3</v>
      </c>
      <c r="I95" t="s">
        <v>567</v>
      </c>
      <c r="J95" t="s">
        <v>6</v>
      </c>
      <c r="K95" t="s">
        <v>568</v>
      </c>
      <c r="L95">
        <v>1374</v>
      </c>
      <c r="N95">
        <v>1013</v>
      </c>
      <c r="O95" t="s">
        <v>569</v>
      </c>
      <c r="P95" t="s">
        <v>569</v>
      </c>
      <c r="Q95">
        <v>1</v>
      </c>
      <c r="W95">
        <v>0</v>
      </c>
      <c r="X95">
        <v>-1731369543</v>
      </c>
      <c r="Y95">
        <f t="shared" si="35"/>
        <v>4.63</v>
      </c>
      <c r="AA95">
        <v>9.92</v>
      </c>
      <c r="AB95">
        <v>0</v>
      </c>
      <c r="AC95">
        <v>0</v>
      </c>
      <c r="AD95">
        <v>0</v>
      </c>
      <c r="AE95">
        <v>1</v>
      </c>
      <c r="AF95">
        <v>0</v>
      </c>
      <c r="AG95">
        <v>0</v>
      </c>
      <c r="AH95">
        <v>0</v>
      </c>
      <c r="AI95">
        <v>9.92</v>
      </c>
      <c r="AJ95">
        <v>1</v>
      </c>
      <c r="AK95">
        <v>1</v>
      </c>
      <c r="AL95">
        <v>1</v>
      </c>
      <c r="AM95">
        <v>4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6</v>
      </c>
      <c r="AT95">
        <v>4.63</v>
      </c>
      <c r="AU95" t="s">
        <v>6</v>
      </c>
      <c r="AV95">
        <v>0</v>
      </c>
      <c r="AW95">
        <v>2</v>
      </c>
      <c r="AX95">
        <v>92869166</v>
      </c>
      <c r="AY95">
        <v>1</v>
      </c>
      <c r="AZ95">
        <v>0</v>
      </c>
      <c r="BA95">
        <v>72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ROUND(Y95*Source!I57,7)</f>
        <v>0.46300000000000002</v>
      </c>
      <c r="CY95">
        <f t="shared" si="41"/>
        <v>9.92</v>
      </c>
      <c r="CZ95">
        <f t="shared" si="42"/>
        <v>1</v>
      </c>
      <c r="DA95">
        <f t="shared" si="43"/>
        <v>9.92</v>
      </c>
      <c r="DB95">
        <f t="shared" si="36"/>
        <v>4.63</v>
      </c>
      <c r="DC95">
        <f t="shared" si="37"/>
        <v>0</v>
      </c>
      <c r="DD95" t="s">
        <v>6</v>
      </c>
      <c r="DE95" t="s">
        <v>6</v>
      </c>
      <c r="DF95">
        <f t="shared" si="44"/>
        <v>5</v>
      </c>
      <c r="DG95">
        <f t="shared" si="45"/>
        <v>0</v>
      </c>
      <c r="DH95">
        <f t="shared" si="46"/>
        <v>0</v>
      </c>
      <c r="DI95">
        <f t="shared" si="40"/>
        <v>0</v>
      </c>
      <c r="DJ95">
        <f t="shared" si="47"/>
        <v>5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ROW(Source!A59)</f>
        <v>59</v>
      </c>
      <c r="B96">
        <v>92868902</v>
      </c>
      <c r="C96">
        <v>92869168</v>
      </c>
      <c r="D96">
        <v>49510749</v>
      </c>
      <c r="E96">
        <v>70</v>
      </c>
      <c r="F96">
        <v>1</v>
      </c>
      <c r="G96">
        <v>1</v>
      </c>
      <c r="H96">
        <v>1</v>
      </c>
      <c r="I96" t="s">
        <v>592</v>
      </c>
      <c r="J96" t="s">
        <v>6</v>
      </c>
      <c r="K96" t="s">
        <v>593</v>
      </c>
      <c r="L96">
        <v>1191</v>
      </c>
      <c r="N96">
        <v>1013</v>
      </c>
      <c r="O96" t="s">
        <v>540</v>
      </c>
      <c r="P96" t="s">
        <v>540</v>
      </c>
      <c r="Q96">
        <v>1</v>
      </c>
      <c r="W96">
        <v>0</v>
      </c>
      <c r="X96">
        <v>-2012709214</v>
      </c>
      <c r="Y96">
        <f t="shared" si="35"/>
        <v>6.29</v>
      </c>
      <c r="AA96">
        <v>0</v>
      </c>
      <c r="AB96">
        <v>0</v>
      </c>
      <c r="AC96">
        <v>0</v>
      </c>
      <c r="AD96">
        <v>421.59</v>
      </c>
      <c r="AE96">
        <v>0</v>
      </c>
      <c r="AF96">
        <v>0</v>
      </c>
      <c r="AG96">
        <v>0</v>
      </c>
      <c r="AH96">
        <v>9.4</v>
      </c>
      <c r="AI96">
        <v>1</v>
      </c>
      <c r="AJ96">
        <v>1</v>
      </c>
      <c r="AK96">
        <v>1</v>
      </c>
      <c r="AL96">
        <v>44.85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6</v>
      </c>
      <c r="AT96">
        <v>6.29</v>
      </c>
      <c r="AU96" t="s">
        <v>6</v>
      </c>
      <c r="AV96">
        <v>1</v>
      </c>
      <c r="AW96">
        <v>2</v>
      </c>
      <c r="AX96">
        <v>92869186</v>
      </c>
      <c r="AY96">
        <v>1</v>
      </c>
      <c r="AZ96">
        <v>0</v>
      </c>
      <c r="BA96">
        <v>73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U96">
        <f>ROUND(AT96*Source!I59*AH96*AL96,0)</f>
        <v>76770</v>
      </c>
      <c r="CV96">
        <f>ROUND(Y96*Source!I59,7)</f>
        <v>182.09549999999999</v>
      </c>
      <c r="CW96">
        <v>0</v>
      </c>
      <c r="CX96">
        <f>ROUND(Y96*Source!I59,7)</f>
        <v>182.09549999999999</v>
      </c>
      <c r="CY96">
        <f>AD96</f>
        <v>421.59</v>
      </c>
      <c r="CZ96">
        <f>AH96</f>
        <v>9.4</v>
      </c>
      <c r="DA96">
        <f>AL96</f>
        <v>44.85</v>
      </c>
      <c r="DB96">
        <f t="shared" si="36"/>
        <v>59.13</v>
      </c>
      <c r="DC96">
        <f t="shared" si="37"/>
        <v>0</v>
      </c>
      <c r="DD96" t="s">
        <v>6</v>
      </c>
      <c r="DE96" t="s">
        <v>6</v>
      </c>
      <c r="DF96">
        <f>ROUND(ROUND(AE96,0)*CX96,0)</f>
        <v>0</v>
      </c>
      <c r="DG96">
        <f t="shared" si="45"/>
        <v>0</v>
      </c>
      <c r="DH96">
        <f t="shared" si="46"/>
        <v>0</v>
      </c>
      <c r="DI96">
        <f>ROUND(ROUND(AH96*AL96,0)*CX96,0)</f>
        <v>76844</v>
      </c>
      <c r="DJ96">
        <f>DI96</f>
        <v>76844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ROW(Source!A59)</f>
        <v>59</v>
      </c>
      <c r="B97">
        <v>92868902</v>
      </c>
      <c r="C97">
        <v>92869168</v>
      </c>
      <c r="D97">
        <v>49510905</v>
      </c>
      <c r="E97">
        <v>70</v>
      </c>
      <c r="F97">
        <v>1</v>
      </c>
      <c r="G97">
        <v>1</v>
      </c>
      <c r="H97">
        <v>1</v>
      </c>
      <c r="I97" t="s">
        <v>541</v>
      </c>
      <c r="J97" t="s">
        <v>6</v>
      </c>
      <c r="K97" t="s">
        <v>542</v>
      </c>
      <c r="L97">
        <v>1191</v>
      </c>
      <c r="N97">
        <v>1013</v>
      </c>
      <c r="O97" t="s">
        <v>540</v>
      </c>
      <c r="P97" t="s">
        <v>540</v>
      </c>
      <c r="Q97">
        <v>1</v>
      </c>
      <c r="W97">
        <v>0</v>
      </c>
      <c r="X97">
        <v>-1417349443</v>
      </c>
      <c r="Y97">
        <f t="shared" si="35"/>
        <v>0.06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44.85</v>
      </c>
      <c r="AL97">
        <v>1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6</v>
      </c>
      <c r="AT97">
        <v>0.06</v>
      </c>
      <c r="AU97" t="s">
        <v>6</v>
      </c>
      <c r="AV97">
        <v>2</v>
      </c>
      <c r="AW97">
        <v>2</v>
      </c>
      <c r="AX97">
        <v>92869187</v>
      </c>
      <c r="AY97">
        <v>1</v>
      </c>
      <c r="AZ97">
        <v>0</v>
      </c>
      <c r="BA97">
        <v>74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ROUND(Y97*Source!I59,7)</f>
        <v>1.7370000000000001</v>
      </c>
      <c r="CY97">
        <f>AD97</f>
        <v>0</v>
      </c>
      <c r="CZ97">
        <f>AH97</f>
        <v>0</v>
      </c>
      <c r="DA97">
        <f>AL97</f>
        <v>1</v>
      </c>
      <c r="DB97">
        <f t="shared" si="36"/>
        <v>0</v>
      </c>
      <c r="DC97">
        <f t="shared" si="37"/>
        <v>0</v>
      </c>
      <c r="DD97" t="s">
        <v>6</v>
      </c>
      <c r="DE97" t="s">
        <v>6</v>
      </c>
      <c r="DF97">
        <f>ROUND(ROUND(AE97,0)*CX97,0)</f>
        <v>0</v>
      </c>
      <c r="DG97">
        <f t="shared" si="45"/>
        <v>0</v>
      </c>
      <c r="DH97">
        <f>ROUND(ROUND(AG97*AK97,0)*CX97,0)</f>
        <v>0</v>
      </c>
      <c r="DI97">
        <f t="shared" ref="DI97:DI112" si="48">ROUND(ROUND(AH97,0)*CX97,0)</f>
        <v>0</v>
      </c>
      <c r="DJ97">
        <f>DI97</f>
        <v>0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ROW(Source!A59)</f>
        <v>59</v>
      </c>
      <c r="B98">
        <v>92868902</v>
      </c>
      <c r="C98">
        <v>92869168</v>
      </c>
      <c r="D98">
        <v>49672573</v>
      </c>
      <c r="E98">
        <v>1</v>
      </c>
      <c r="F98">
        <v>1</v>
      </c>
      <c r="G98">
        <v>1</v>
      </c>
      <c r="H98">
        <v>2</v>
      </c>
      <c r="I98" t="s">
        <v>546</v>
      </c>
      <c r="J98" t="s">
        <v>547</v>
      </c>
      <c r="K98" t="s">
        <v>548</v>
      </c>
      <c r="L98">
        <v>1367</v>
      </c>
      <c r="N98">
        <v>1011</v>
      </c>
      <c r="O98" t="s">
        <v>414</v>
      </c>
      <c r="P98" t="s">
        <v>414</v>
      </c>
      <c r="Q98">
        <v>1</v>
      </c>
      <c r="W98">
        <v>0</v>
      </c>
      <c r="X98">
        <v>-430484415</v>
      </c>
      <c r="Y98">
        <f t="shared" si="35"/>
        <v>0.03</v>
      </c>
      <c r="AA98">
        <v>0</v>
      </c>
      <c r="AB98">
        <v>1814.09</v>
      </c>
      <c r="AC98">
        <v>605.48</v>
      </c>
      <c r="AD98">
        <v>0</v>
      </c>
      <c r="AE98">
        <v>0</v>
      </c>
      <c r="AF98">
        <v>115.4</v>
      </c>
      <c r="AG98">
        <v>13.5</v>
      </c>
      <c r="AH98">
        <v>0</v>
      </c>
      <c r="AI98">
        <v>1</v>
      </c>
      <c r="AJ98">
        <v>15.72</v>
      </c>
      <c r="AK98">
        <v>44.85</v>
      </c>
      <c r="AL98">
        <v>1</v>
      </c>
      <c r="AM98">
        <v>4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6</v>
      </c>
      <c r="AT98">
        <v>0.03</v>
      </c>
      <c r="AU98" t="s">
        <v>6</v>
      </c>
      <c r="AV98">
        <v>0</v>
      </c>
      <c r="AW98">
        <v>2</v>
      </c>
      <c r="AX98">
        <v>92869188</v>
      </c>
      <c r="AY98">
        <v>1</v>
      </c>
      <c r="AZ98">
        <v>0</v>
      </c>
      <c r="BA98">
        <v>75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ROUND(Y98*Source!I59*DO98,7)</f>
        <v>0</v>
      </c>
      <c r="CX98">
        <f>ROUND(Y98*Source!I59,7)</f>
        <v>0.86850000000000005</v>
      </c>
      <c r="CY98">
        <f>AB98</f>
        <v>1814.09</v>
      </c>
      <c r="CZ98">
        <f>AF98</f>
        <v>115.4</v>
      </c>
      <c r="DA98">
        <f>AJ98</f>
        <v>15.72</v>
      </c>
      <c r="DB98">
        <f t="shared" si="36"/>
        <v>3.46</v>
      </c>
      <c r="DC98">
        <f t="shared" si="37"/>
        <v>0.41</v>
      </c>
      <c r="DD98" t="s">
        <v>6</v>
      </c>
      <c r="DE98" t="s">
        <v>6</v>
      </c>
      <c r="DF98">
        <f>ROUND(ROUND(AE98,0)*CX98,0)</f>
        <v>0</v>
      </c>
      <c r="DG98">
        <f>ROUND(ROUND(AF98*AJ98,0)*CX98,0)</f>
        <v>1575</v>
      </c>
      <c r="DH98">
        <f>ROUND(ROUND(AG98*AK98,0)*CX98,0)</f>
        <v>525</v>
      </c>
      <c r="DI98">
        <f t="shared" si="48"/>
        <v>0</v>
      </c>
      <c r="DJ98">
        <f>DG98</f>
        <v>1575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ROW(Source!A59)</f>
        <v>59</v>
      </c>
      <c r="B99">
        <v>92868902</v>
      </c>
      <c r="C99">
        <v>92869168</v>
      </c>
      <c r="D99">
        <v>49673503</v>
      </c>
      <c r="E99">
        <v>1</v>
      </c>
      <c r="F99">
        <v>1</v>
      </c>
      <c r="G99">
        <v>1</v>
      </c>
      <c r="H99">
        <v>2</v>
      </c>
      <c r="I99" t="s">
        <v>549</v>
      </c>
      <c r="J99" t="s">
        <v>550</v>
      </c>
      <c r="K99" t="s">
        <v>551</v>
      </c>
      <c r="L99">
        <v>1367</v>
      </c>
      <c r="N99">
        <v>1011</v>
      </c>
      <c r="O99" t="s">
        <v>414</v>
      </c>
      <c r="P99" t="s">
        <v>414</v>
      </c>
      <c r="Q99">
        <v>1</v>
      </c>
      <c r="W99">
        <v>0</v>
      </c>
      <c r="X99">
        <v>509054691</v>
      </c>
      <c r="Y99">
        <f t="shared" si="35"/>
        <v>0.03</v>
      </c>
      <c r="AA99">
        <v>0</v>
      </c>
      <c r="AB99">
        <v>1032.96</v>
      </c>
      <c r="AC99">
        <v>520.26</v>
      </c>
      <c r="AD99">
        <v>0</v>
      </c>
      <c r="AE99">
        <v>0</v>
      </c>
      <c r="AF99">
        <v>65.709999999999994</v>
      </c>
      <c r="AG99">
        <v>11.6</v>
      </c>
      <c r="AH99">
        <v>0</v>
      </c>
      <c r="AI99">
        <v>1</v>
      </c>
      <c r="AJ99">
        <v>15.72</v>
      </c>
      <c r="AK99">
        <v>44.85</v>
      </c>
      <c r="AL99">
        <v>1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6</v>
      </c>
      <c r="AT99">
        <v>0.03</v>
      </c>
      <c r="AU99" t="s">
        <v>6</v>
      </c>
      <c r="AV99">
        <v>0</v>
      </c>
      <c r="AW99">
        <v>2</v>
      </c>
      <c r="AX99">
        <v>92869189</v>
      </c>
      <c r="AY99">
        <v>1</v>
      </c>
      <c r="AZ99">
        <v>0</v>
      </c>
      <c r="BA99">
        <v>76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ROUND(Y99*Source!I59*DO99,7)</f>
        <v>0</v>
      </c>
      <c r="CX99">
        <f>ROUND(Y99*Source!I59,7)</f>
        <v>0.86850000000000005</v>
      </c>
      <c r="CY99">
        <f>AB99</f>
        <v>1032.96</v>
      </c>
      <c r="CZ99">
        <f>AF99</f>
        <v>65.709999999999994</v>
      </c>
      <c r="DA99">
        <f>AJ99</f>
        <v>15.72</v>
      </c>
      <c r="DB99">
        <f t="shared" si="36"/>
        <v>1.97</v>
      </c>
      <c r="DC99">
        <f t="shared" si="37"/>
        <v>0.35</v>
      </c>
      <c r="DD99" t="s">
        <v>6</v>
      </c>
      <c r="DE99" t="s">
        <v>6</v>
      </c>
      <c r="DF99">
        <f>ROUND(ROUND(AE99,0)*CX99,0)</f>
        <v>0</v>
      </c>
      <c r="DG99">
        <f>ROUND(ROUND(AF99*AJ99,0)*CX99,0)</f>
        <v>897</v>
      </c>
      <c r="DH99">
        <f>ROUND(ROUND(AG99*AK99,0)*CX99,0)</f>
        <v>452</v>
      </c>
      <c r="DI99">
        <f t="shared" si="48"/>
        <v>0</v>
      </c>
      <c r="DJ99">
        <f>DG99</f>
        <v>897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ROW(Source!A59)</f>
        <v>59</v>
      </c>
      <c r="B100">
        <v>92868902</v>
      </c>
      <c r="C100">
        <v>92869168</v>
      </c>
      <c r="D100">
        <v>49523481</v>
      </c>
      <c r="E100">
        <v>1</v>
      </c>
      <c r="F100">
        <v>1</v>
      </c>
      <c r="G100">
        <v>1</v>
      </c>
      <c r="H100">
        <v>3</v>
      </c>
      <c r="I100" t="s">
        <v>600</v>
      </c>
      <c r="J100" t="s">
        <v>601</v>
      </c>
      <c r="K100" t="s">
        <v>602</v>
      </c>
      <c r="L100">
        <v>1346</v>
      </c>
      <c r="N100">
        <v>1009</v>
      </c>
      <c r="O100" t="s">
        <v>263</v>
      </c>
      <c r="P100" t="s">
        <v>263</v>
      </c>
      <c r="Q100">
        <v>1</v>
      </c>
      <c r="W100">
        <v>0</v>
      </c>
      <c r="X100">
        <v>1682799448</v>
      </c>
      <c r="Y100">
        <f t="shared" si="35"/>
        <v>0.32</v>
      </c>
      <c r="AA100">
        <v>301.57</v>
      </c>
      <c r="AB100">
        <v>0</v>
      </c>
      <c r="AC100">
        <v>0</v>
      </c>
      <c r="AD100">
        <v>0</v>
      </c>
      <c r="AE100">
        <v>30.4</v>
      </c>
      <c r="AF100">
        <v>0</v>
      </c>
      <c r="AG100">
        <v>0</v>
      </c>
      <c r="AH100">
        <v>0</v>
      </c>
      <c r="AI100">
        <v>9.92</v>
      </c>
      <c r="AJ100">
        <v>1</v>
      </c>
      <c r="AK100">
        <v>1</v>
      </c>
      <c r="AL100">
        <v>1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6</v>
      </c>
      <c r="AT100">
        <v>0.32</v>
      </c>
      <c r="AU100" t="s">
        <v>6</v>
      </c>
      <c r="AV100">
        <v>0</v>
      </c>
      <c r="AW100">
        <v>2</v>
      </c>
      <c r="AX100">
        <v>92869190</v>
      </c>
      <c r="AY100">
        <v>1</v>
      </c>
      <c r="AZ100">
        <v>0</v>
      </c>
      <c r="BA100">
        <v>77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ROUND(Y100*Source!I59,7)</f>
        <v>9.2639999999999993</v>
      </c>
      <c r="CY100">
        <f t="shared" ref="CY100:CY112" si="49">AA100</f>
        <v>301.57</v>
      </c>
      <c r="CZ100">
        <f t="shared" ref="CZ100:CZ112" si="50">AE100</f>
        <v>30.4</v>
      </c>
      <c r="DA100">
        <f t="shared" ref="DA100:DA112" si="51">AI100</f>
        <v>9.92</v>
      </c>
      <c r="DB100">
        <f t="shared" si="36"/>
        <v>9.73</v>
      </c>
      <c r="DC100">
        <f t="shared" si="37"/>
        <v>0</v>
      </c>
      <c r="DD100" t="s">
        <v>6</v>
      </c>
      <c r="DE100" t="s">
        <v>6</v>
      </c>
      <c r="DF100">
        <f t="shared" ref="DF100:DF112" si="52">ROUND(ROUND(AE100*AI100,0)*CX100,0)</f>
        <v>2798</v>
      </c>
      <c r="DG100">
        <f t="shared" ref="DG100:DG114" si="53">ROUND(ROUND(AF100,0)*CX100,0)</f>
        <v>0</v>
      </c>
      <c r="DH100">
        <f t="shared" ref="DH100:DH113" si="54">ROUND(ROUND(AG100,0)*CX100,0)</f>
        <v>0</v>
      </c>
      <c r="DI100">
        <f t="shared" si="48"/>
        <v>0</v>
      </c>
      <c r="DJ100">
        <f t="shared" ref="DJ100:DJ112" si="55">DF100</f>
        <v>2798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ROW(Source!A59)</f>
        <v>59</v>
      </c>
      <c r="B101">
        <v>92868902</v>
      </c>
      <c r="C101">
        <v>92869168</v>
      </c>
      <c r="D101">
        <v>49523755</v>
      </c>
      <c r="E101">
        <v>1</v>
      </c>
      <c r="F101">
        <v>1</v>
      </c>
      <c r="G101">
        <v>1</v>
      </c>
      <c r="H101">
        <v>3</v>
      </c>
      <c r="I101" t="s">
        <v>630</v>
      </c>
      <c r="J101" t="s">
        <v>631</v>
      </c>
      <c r="K101" t="s">
        <v>632</v>
      </c>
      <c r="L101">
        <v>1348</v>
      </c>
      <c r="N101">
        <v>1009</v>
      </c>
      <c r="O101" t="s">
        <v>358</v>
      </c>
      <c r="P101" t="s">
        <v>358</v>
      </c>
      <c r="Q101">
        <v>1000</v>
      </c>
      <c r="W101">
        <v>0</v>
      </c>
      <c r="X101">
        <v>1351694942</v>
      </c>
      <c r="Y101">
        <f t="shared" si="35"/>
        <v>1.0499999999999999E-3</v>
      </c>
      <c r="AA101">
        <v>18054.400000000001</v>
      </c>
      <c r="AB101">
        <v>0</v>
      </c>
      <c r="AC101">
        <v>0</v>
      </c>
      <c r="AD101">
        <v>0</v>
      </c>
      <c r="AE101">
        <v>1820</v>
      </c>
      <c r="AF101">
        <v>0</v>
      </c>
      <c r="AG101">
        <v>0</v>
      </c>
      <c r="AH101">
        <v>0</v>
      </c>
      <c r="AI101">
        <v>9.92</v>
      </c>
      <c r="AJ101">
        <v>1</v>
      </c>
      <c r="AK101">
        <v>1</v>
      </c>
      <c r="AL101">
        <v>1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6</v>
      </c>
      <c r="AT101">
        <v>1.0499999999999999E-3</v>
      </c>
      <c r="AU101" t="s">
        <v>6</v>
      </c>
      <c r="AV101">
        <v>0</v>
      </c>
      <c r="AW101">
        <v>2</v>
      </c>
      <c r="AX101">
        <v>92869191</v>
      </c>
      <c r="AY101">
        <v>1</v>
      </c>
      <c r="AZ101">
        <v>0</v>
      </c>
      <c r="BA101">
        <v>78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ROUND(Y101*Source!I59,7)</f>
        <v>3.0397500000000001E-2</v>
      </c>
      <c r="CY101">
        <f t="shared" si="49"/>
        <v>18054.400000000001</v>
      </c>
      <c r="CZ101">
        <f t="shared" si="50"/>
        <v>1820</v>
      </c>
      <c r="DA101">
        <f t="shared" si="51"/>
        <v>9.92</v>
      </c>
      <c r="DB101">
        <f t="shared" si="36"/>
        <v>1.91</v>
      </c>
      <c r="DC101">
        <f t="shared" si="37"/>
        <v>0</v>
      </c>
      <c r="DD101" t="s">
        <v>6</v>
      </c>
      <c r="DE101" t="s">
        <v>6</v>
      </c>
      <c r="DF101">
        <f t="shared" si="52"/>
        <v>549</v>
      </c>
      <c r="DG101">
        <f t="shared" si="53"/>
        <v>0</v>
      </c>
      <c r="DH101">
        <f t="shared" si="54"/>
        <v>0</v>
      </c>
      <c r="DI101">
        <f t="shared" si="48"/>
        <v>0</v>
      </c>
      <c r="DJ101">
        <f t="shared" si="55"/>
        <v>549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ROW(Source!A59)</f>
        <v>59</v>
      </c>
      <c r="B102">
        <v>92868902</v>
      </c>
      <c r="C102">
        <v>92869168</v>
      </c>
      <c r="D102">
        <v>49525771</v>
      </c>
      <c r="E102">
        <v>1</v>
      </c>
      <c r="F102">
        <v>1</v>
      </c>
      <c r="G102">
        <v>1</v>
      </c>
      <c r="H102">
        <v>3</v>
      </c>
      <c r="I102" t="s">
        <v>181</v>
      </c>
      <c r="J102" t="s">
        <v>183</v>
      </c>
      <c r="K102" t="s">
        <v>182</v>
      </c>
      <c r="L102">
        <v>1425</v>
      </c>
      <c r="N102">
        <v>1013</v>
      </c>
      <c r="O102" t="s">
        <v>168</v>
      </c>
      <c r="P102" t="s">
        <v>168</v>
      </c>
      <c r="Q102">
        <v>1</v>
      </c>
      <c r="W102">
        <v>0</v>
      </c>
      <c r="X102">
        <v>1793864762</v>
      </c>
      <c r="Y102">
        <f t="shared" si="35"/>
        <v>1.2435233160000001</v>
      </c>
      <c r="AA102">
        <v>238.08</v>
      </c>
      <c r="AB102">
        <v>0</v>
      </c>
      <c r="AC102">
        <v>0</v>
      </c>
      <c r="AD102">
        <v>0</v>
      </c>
      <c r="AE102">
        <v>24</v>
      </c>
      <c r="AF102">
        <v>0</v>
      </c>
      <c r="AG102">
        <v>0</v>
      </c>
      <c r="AH102">
        <v>0</v>
      </c>
      <c r="AI102">
        <v>9.92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 t="s">
        <v>6</v>
      </c>
      <c r="AT102">
        <v>1.2435233160000001</v>
      </c>
      <c r="AU102" t="s">
        <v>6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ROUND(Y102*Source!I59,7)</f>
        <v>36</v>
      </c>
      <c r="CY102">
        <f t="shared" si="49"/>
        <v>238.08</v>
      </c>
      <c r="CZ102">
        <f t="shared" si="50"/>
        <v>24</v>
      </c>
      <c r="DA102">
        <f t="shared" si="51"/>
        <v>9.92</v>
      </c>
      <c r="DB102">
        <f t="shared" si="36"/>
        <v>29.84</v>
      </c>
      <c r="DC102">
        <f t="shared" si="37"/>
        <v>0</v>
      </c>
      <c r="DD102" t="s">
        <v>6</v>
      </c>
      <c r="DE102" t="s">
        <v>6</v>
      </c>
      <c r="DF102">
        <f t="shared" si="52"/>
        <v>8568</v>
      </c>
      <c r="DG102">
        <f t="shared" si="53"/>
        <v>0</v>
      </c>
      <c r="DH102">
        <f t="shared" si="54"/>
        <v>0</v>
      </c>
      <c r="DI102">
        <f t="shared" si="48"/>
        <v>0</v>
      </c>
      <c r="DJ102">
        <f t="shared" si="55"/>
        <v>8568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ROW(Source!A59)</f>
        <v>59</v>
      </c>
      <c r="B103">
        <v>92868902</v>
      </c>
      <c r="C103">
        <v>92869168</v>
      </c>
      <c r="D103">
        <v>49554585</v>
      </c>
      <c r="E103">
        <v>1</v>
      </c>
      <c r="F103">
        <v>1</v>
      </c>
      <c r="G103">
        <v>1</v>
      </c>
      <c r="H103">
        <v>3</v>
      </c>
      <c r="I103" t="s">
        <v>564</v>
      </c>
      <c r="J103" t="s">
        <v>565</v>
      </c>
      <c r="K103" t="s">
        <v>566</v>
      </c>
      <c r="L103">
        <v>1346</v>
      </c>
      <c r="N103">
        <v>1009</v>
      </c>
      <c r="O103" t="s">
        <v>263</v>
      </c>
      <c r="P103" t="s">
        <v>263</v>
      </c>
      <c r="Q103">
        <v>1</v>
      </c>
      <c r="W103">
        <v>0</v>
      </c>
      <c r="X103">
        <v>-211331552</v>
      </c>
      <c r="Y103">
        <f t="shared" si="35"/>
        <v>0.02</v>
      </c>
      <c r="AA103">
        <v>283.70999999999998</v>
      </c>
      <c r="AB103">
        <v>0</v>
      </c>
      <c r="AC103">
        <v>0</v>
      </c>
      <c r="AD103">
        <v>0</v>
      </c>
      <c r="AE103">
        <v>28.6</v>
      </c>
      <c r="AF103">
        <v>0</v>
      </c>
      <c r="AG103">
        <v>0</v>
      </c>
      <c r="AH103">
        <v>0</v>
      </c>
      <c r="AI103">
        <v>9.92</v>
      </c>
      <c r="AJ103">
        <v>1</v>
      </c>
      <c r="AK103">
        <v>1</v>
      </c>
      <c r="AL103">
        <v>1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6</v>
      </c>
      <c r="AT103">
        <v>0.02</v>
      </c>
      <c r="AU103" t="s">
        <v>6</v>
      </c>
      <c r="AV103">
        <v>0</v>
      </c>
      <c r="AW103">
        <v>2</v>
      </c>
      <c r="AX103">
        <v>92869192</v>
      </c>
      <c r="AY103">
        <v>1</v>
      </c>
      <c r="AZ103">
        <v>0</v>
      </c>
      <c r="BA103">
        <v>79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ROUND(Y103*Source!I59,7)</f>
        <v>0.57899999999999996</v>
      </c>
      <c r="CY103">
        <f t="shared" si="49"/>
        <v>283.70999999999998</v>
      </c>
      <c r="CZ103">
        <f t="shared" si="50"/>
        <v>28.6</v>
      </c>
      <c r="DA103">
        <f t="shared" si="51"/>
        <v>9.92</v>
      </c>
      <c r="DB103">
        <f t="shared" si="36"/>
        <v>0.56999999999999995</v>
      </c>
      <c r="DC103">
        <f t="shared" si="37"/>
        <v>0</v>
      </c>
      <c r="DD103" t="s">
        <v>6</v>
      </c>
      <c r="DE103" t="s">
        <v>6</v>
      </c>
      <c r="DF103">
        <f t="shared" si="52"/>
        <v>164</v>
      </c>
      <c r="DG103">
        <f t="shared" si="53"/>
        <v>0</v>
      </c>
      <c r="DH103">
        <f t="shared" si="54"/>
        <v>0</v>
      </c>
      <c r="DI103">
        <f t="shared" si="48"/>
        <v>0</v>
      </c>
      <c r="DJ103">
        <f t="shared" si="55"/>
        <v>164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ROW(Source!A59)</f>
        <v>59</v>
      </c>
      <c r="B104">
        <v>92868902</v>
      </c>
      <c r="C104">
        <v>92869168</v>
      </c>
      <c r="D104">
        <v>49567994</v>
      </c>
      <c r="E104">
        <v>1</v>
      </c>
      <c r="F104">
        <v>1</v>
      </c>
      <c r="G104">
        <v>1</v>
      </c>
      <c r="H104">
        <v>3</v>
      </c>
      <c r="I104" t="s">
        <v>166</v>
      </c>
      <c r="J104" t="s">
        <v>169</v>
      </c>
      <c r="K104" t="s">
        <v>167</v>
      </c>
      <c r="L104">
        <v>1425</v>
      </c>
      <c r="N104">
        <v>1013</v>
      </c>
      <c r="O104" t="s">
        <v>168</v>
      </c>
      <c r="P104" t="s">
        <v>168</v>
      </c>
      <c r="Q104">
        <v>1</v>
      </c>
      <c r="W104">
        <v>1</v>
      </c>
      <c r="X104">
        <v>-817777047</v>
      </c>
      <c r="Y104">
        <f t="shared" si="35"/>
        <v>-0.05</v>
      </c>
      <c r="AA104">
        <v>1418.56</v>
      </c>
      <c r="AB104">
        <v>0</v>
      </c>
      <c r="AC104">
        <v>0</v>
      </c>
      <c r="AD104">
        <v>0</v>
      </c>
      <c r="AE104">
        <v>143</v>
      </c>
      <c r="AF104">
        <v>0</v>
      </c>
      <c r="AG104">
        <v>0</v>
      </c>
      <c r="AH104">
        <v>0</v>
      </c>
      <c r="AI104">
        <v>9.92</v>
      </c>
      <c r="AJ104">
        <v>1</v>
      </c>
      <c r="AK104">
        <v>1</v>
      </c>
      <c r="AL104">
        <v>1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6</v>
      </c>
      <c r="AT104">
        <v>-0.05</v>
      </c>
      <c r="AU104" t="s">
        <v>6</v>
      </c>
      <c r="AV104">
        <v>0</v>
      </c>
      <c r="AW104">
        <v>2</v>
      </c>
      <c r="AX104">
        <v>92869193</v>
      </c>
      <c r="AY104">
        <v>1</v>
      </c>
      <c r="AZ104">
        <v>6144</v>
      </c>
      <c r="BA104">
        <v>80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ROUND(Y104*Source!I59,7)</f>
        <v>-1.4475</v>
      </c>
      <c r="CY104">
        <f t="shared" si="49"/>
        <v>1418.56</v>
      </c>
      <c r="CZ104">
        <f t="shared" si="50"/>
        <v>143</v>
      </c>
      <c r="DA104">
        <f t="shared" si="51"/>
        <v>9.92</v>
      </c>
      <c r="DB104">
        <f t="shared" si="36"/>
        <v>-7.15</v>
      </c>
      <c r="DC104">
        <f t="shared" si="37"/>
        <v>0</v>
      </c>
      <c r="DD104" t="s">
        <v>6</v>
      </c>
      <c r="DE104" t="s">
        <v>6</v>
      </c>
      <c r="DF104">
        <f t="shared" si="52"/>
        <v>-2054</v>
      </c>
      <c r="DG104">
        <f t="shared" si="53"/>
        <v>0</v>
      </c>
      <c r="DH104">
        <f t="shared" si="54"/>
        <v>0</v>
      </c>
      <c r="DI104">
        <f t="shared" si="48"/>
        <v>0</v>
      </c>
      <c r="DJ104">
        <f t="shared" si="55"/>
        <v>-2054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ROW(Source!A59)</f>
        <v>59</v>
      </c>
      <c r="B105">
        <v>92868902</v>
      </c>
      <c r="C105">
        <v>92869168</v>
      </c>
      <c r="D105">
        <v>49568042</v>
      </c>
      <c r="E105">
        <v>1</v>
      </c>
      <c r="F105">
        <v>1</v>
      </c>
      <c r="G105">
        <v>1</v>
      </c>
      <c r="H105">
        <v>3</v>
      </c>
      <c r="I105" t="s">
        <v>171</v>
      </c>
      <c r="J105" t="s">
        <v>173</v>
      </c>
      <c r="K105" t="s">
        <v>172</v>
      </c>
      <c r="L105">
        <v>1407</v>
      </c>
      <c r="N105">
        <v>1013</v>
      </c>
      <c r="O105" t="s">
        <v>131</v>
      </c>
      <c r="P105" t="s">
        <v>131</v>
      </c>
      <c r="Q105">
        <v>1</v>
      </c>
      <c r="W105">
        <v>1</v>
      </c>
      <c r="X105">
        <v>308601444</v>
      </c>
      <c r="Y105">
        <f t="shared" si="35"/>
        <v>-1.2200000000000001E-2</v>
      </c>
      <c r="AA105">
        <v>1748</v>
      </c>
      <c r="AB105">
        <v>0</v>
      </c>
      <c r="AC105">
        <v>0</v>
      </c>
      <c r="AD105">
        <v>0</v>
      </c>
      <c r="AE105">
        <v>176.21</v>
      </c>
      <c r="AF105">
        <v>0</v>
      </c>
      <c r="AG105">
        <v>0</v>
      </c>
      <c r="AH105">
        <v>0</v>
      </c>
      <c r="AI105">
        <v>9.92</v>
      </c>
      <c r="AJ105">
        <v>1</v>
      </c>
      <c r="AK105">
        <v>1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-1.2200000000000001E-2</v>
      </c>
      <c r="AU105" t="s">
        <v>6</v>
      </c>
      <c r="AV105">
        <v>0</v>
      </c>
      <c r="AW105">
        <v>2</v>
      </c>
      <c r="AX105">
        <v>92869194</v>
      </c>
      <c r="AY105">
        <v>1</v>
      </c>
      <c r="AZ105">
        <v>6144</v>
      </c>
      <c r="BA105">
        <v>81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ROUND(Y105*Source!I59,7)</f>
        <v>-0.35319</v>
      </c>
      <c r="CY105">
        <f t="shared" si="49"/>
        <v>1748</v>
      </c>
      <c r="CZ105">
        <f t="shared" si="50"/>
        <v>176.21</v>
      </c>
      <c r="DA105">
        <f t="shared" si="51"/>
        <v>9.92</v>
      </c>
      <c r="DB105">
        <f t="shared" si="36"/>
        <v>-2.15</v>
      </c>
      <c r="DC105">
        <f t="shared" si="37"/>
        <v>0</v>
      </c>
      <c r="DD105" t="s">
        <v>6</v>
      </c>
      <c r="DE105" t="s">
        <v>6</v>
      </c>
      <c r="DF105">
        <f t="shared" si="52"/>
        <v>-617</v>
      </c>
      <c r="DG105">
        <f t="shared" si="53"/>
        <v>0</v>
      </c>
      <c r="DH105">
        <f t="shared" si="54"/>
        <v>0</v>
      </c>
      <c r="DI105">
        <f t="shared" si="48"/>
        <v>0</v>
      </c>
      <c r="DJ105">
        <f t="shared" si="55"/>
        <v>-617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ROW(Source!A59)</f>
        <v>59</v>
      </c>
      <c r="B106">
        <v>92868902</v>
      </c>
      <c r="C106">
        <v>92869168</v>
      </c>
      <c r="D106">
        <v>49573295</v>
      </c>
      <c r="E106">
        <v>1</v>
      </c>
      <c r="F106">
        <v>1</v>
      </c>
      <c r="G106">
        <v>1</v>
      </c>
      <c r="H106">
        <v>3</v>
      </c>
      <c r="I106" t="s">
        <v>175</v>
      </c>
      <c r="J106" t="s">
        <v>178</v>
      </c>
      <c r="K106" t="s">
        <v>176</v>
      </c>
      <c r="L106">
        <v>1477</v>
      </c>
      <c r="N106">
        <v>1013</v>
      </c>
      <c r="O106" t="s">
        <v>177</v>
      </c>
      <c r="P106" t="s">
        <v>179</v>
      </c>
      <c r="Q106">
        <v>1</v>
      </c>
      <c r="W106">
        <v>0</v>
      </c>
      <c r="X106">
        <v>1145807679</v>
      </c>
      <c r="Y106">
        <f t="shared" si="35"/>
        <v>0.1</v>
      </c>
      <c r="AA106">
        <v>68650.47</v>
      </c>
      <c r="AB106">
        <v>0</v>
      </c>
      <c r="AC106">
        <v>0</v>
      </c>
      <c r="AD106">
        <v>0</v>
      </c>
      <c r="AE106">
        <v>6920.41</v>
      </c>
      <c r="AF106">
        <v>0</v>
      </c>
      <c r="AG106">
        <v>0</v>
      </c>
      <c r="AH106">
        <v>0</v>
      </c>
      <c r="AI106">
        <v>9.92</v>
      </c>
      <c r="AJ106">
        <v>1</v>
      </c>
      <c r="AK106">
        <v>1</v>
      </c>
      <c r="AL106">
        <v>1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 t="s">
        <v>6</v>
      </c>
      <c r="AT106">
        <v>0.1</v>
      </c>
      <c r="AU106" t="s">
        <v>6</v>
      </c>
      <c r="AV106">
        <v>0</v>
      </c>
      <c r="AW106">
        <v>1</v>
      </c>
      <c r="AX106">
        <v>-1</v>
      </c>
      <c r="AY106">
        <v>0</v>
      </c>
      <c r="AZ106">
        <v>0</v>
      </c>
      <c r="BA106" t="s">
        <v>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ROUND(Y106*Source!I59,7)</f>
        <v>2.895</v>
      </c>
      <c r="CY106">
        <f t="shared" si="49"/>
        <v>68650.47</v>
      </c>
      <c r="CZ106">
        <f t="shared" si="50"/>
        <v>6920.41</v>
      </c>
      <c r="DA106">
        <f t="shared" si="51"/>
        <v>9.92</v>
      </c>
      <c r="DB106">
        <f t="shared" si="36"/>
        <v>692.04</v>
      </c>
      <c r="DC106">
        <f t="shared" si="37"/>
        <v>0</v>
      </c>
      <c r="DD106" t="s">
        <v>6</v>
      </c>
      <c r="DE106" t="s">
        <v>6</v>
      </c>
      <c r="DF106">
        <f t="shared" si="52"/>
        <v>198742</v>
      </c>
      <c r="DG106">
        <f t="shared" si="53"/>
        <v>0</v>
      </c>
      <c r="DH106">
        <f t="shared" si="54"/>
        <v>0</v>
      </c>
      <c r="DI106">
        <f t="shared" si="48"/>
        <v>0</v>
      </c>
      <c r="DJ106">
        <f t="shared" si="55"/>
        <v>198742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ROW(Source!A59)</f>
        <v>59</v>
      </c>
      <c r="B107">
        <v>92868902</v>
      </c>
      <c r="C107">
        <v>92869168</v>
      </c>
      <c r="D107">
        <v>49515638</v>
      </c>
      <c r="E107">
        <v>70</v>
      </c>
      <c r="F107">
        <v>1</v>
      </c>
      <c r="G107">
        <v>1</v>
      </c>
      <c r="H107">
        <v>3</v>
      </c>
      <c r="I107" t="s">
        <v>567</v>
      </c>
      <c r="J107" t="s">
        <v>6</v>
      </c>
      <c r="K107" t="s">
        <v>568</v>
      </c>
      <c r="L107">
        <v>1374</v>
      </c>
      <c r="N107">
        <v>1013</v>
      </c>
      <c r="O107" t="s">
        <v>569</v>
      </c>
      <c r="P107" t="s">
        <v>569</v>
      </c>
      <c r="Q107">
        <v>1</v>
      </c>
      <c r="W107">
        <v>0</v>
      </c>
      <c r="X107">
        <v>-1731369543</v>
      </c>
      <c r="Y107">
        <f t="shared" si="35"/>
        <v>1.18</v>
      </c>
      <c r="AA107">
        <v>9.92</v>
      </c>
      <c r="AB107">
        <v>0</v>
      </c>
      <c r="AC107">
        <v>0</v>
      </c>
      <c r="AD107">
        <v>0</v>
      </c>
      <c r="AE107">
        <v>1</v>
      </c>
      <c r="AF107">
        <v>0</v>
      </c>
      <c r="AG107">
        <v>0</v>
      </c>
      <c r="AH107">
        <v>0</v>
      </c>
      <c r="AI107">
        <v>9.92</v>
      </c>
      <c r="AJ107">
        <v>1</v>
      </c>
      <c r="AK107">
        <v>1</v>
      </c>
      <c r="AL107">
        <v>1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6</v>
      </c>
      <c r="AT107">
        <v>1.18</v>
      </c>
      <c r="AU107" t="s">
        <v>6</v>
      </c>
      <c r="AV107">
        <v>0</v>
      </c>
      <c r="AW107">
        <v>2</v>
      </c>
      <c r="AX107">
        <v>92869195</v>
      </c>
      <c r="AY107">
        <v>1</v>
      </c>
      <c r="AZ107">
        <v>0</v>
      </c>
      <c r="BA107">
        <v>82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ROUND(Y107*Source!I59,7)</f>
        <v>34.161000000000001</v>
      </c>
      <c r="CY107">
        <f t="shared" si="49"/>
        <v>9.92</v>
      </c>
      <c r="CZ107">
        <f t="shared" si="50"/>
        <v>1</v>
      </c>
      <c r="DA107">
        <f t="shared" si="51"/>
        <v>9.92</v>
      </c>
      <c r="DB107">
        <f t="shared" si="36"/>
        <v>1.18</v>
      </c>
      <c r="DC107">
        <f t="shared" si="37"/>
        <v>0</v>
      </c>
      <c r="DD107" t="s">
        <v>6</v>
      </c>
      <c r="DE107" t="s">
        <v>6</v>
      </c>
      <c r="DF107">
        <f t="shared" si="52"/>
        <v>342</v>
      </c>
      <c r="DG107">
        <f t="shared" si="53"/>
        <v>0</v>
      </c>
      <c r="DH107">
        <f t="shared" si="54"/>
        <v>0</v>
      </c>
      <c r="DI107">
        <f t="shared" si="48"/>
        <v>0</v>
      </c>
      <c r="DJ107">
        <f t="shared" si="55"/>
        <v>342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ROW(Source!A59)</f>
        <v>59</v>
      </c>
      <c r="B108">
        <v>92868902</v>
      </c>
      <c r="C108">
        <v>92869168</v>
      </c>
      <c r="D108">
        <v>0</v>
      </c>
      <c r="E108">
        <v>1</v>
      </c>
      <c r="F108">
        <v>1</v>
      </c>
      <c r="G108">
        <v>1</v>
      </c>
      <c r="H108">
        <v>3</v>
      </c>
      <c r="I108" t="s">
        <v>29</v>
      </c>
      <c r="J108" t="s">
        <v>6</v>
      </c>
      <c r="K108" t="s">
        <v>185</v>
      </c>
      <c r="L108">
        <v>1371</v>
      </c>
      <c r="N108">
        <v>1013</v>
      </c>
      <c r="O108" t="s">
        <v>21</v>
      </c>
      <c r="P108" t="s">
        <v>21</v>
      </c>
      <c r="Q108">
        <v>1</v>
      </c>
      <c r="W108">
        <v>0</v>
      </c>
      <c r="X108">
        <v>502186371</v>
      </c>
      <c r="Y108">
        <f t="shared" si="35"/>
        <v>1.727115717</v>
      </c>
      <c r="AA108">
        <v>0.8</v>
      </c>
      <c r="AB108">
        <v>0</v>
      </c>
      <c r="AC108">
        <v>0</v>
      </c>
      <c r="AD108">
        <v>0</v>
      </c>
      <c r="AE108">
        <v>0.84000000000000008</v>
      </c>
      <c r="AF108">
        <v>0</v>
      </c>
      <c r="AG108">
        <v>0</v>
      </c>
      <c r="AH108">
        <v>0</v>
      </c>
      <c r="AI108">
        <v>9.92</v>
      </c>
      <c r="AJ108">
        <v>1</v>
      </c>
      <c r="AK108">
        <v>1</v>
      </c>
      <c r="AL108">
        <v>1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 t="s">
        <v>6</v>
      </c>
      <c r="AT108">
        <v>1.727115717</v>
      </c>
      <c r="AU108" t="s">
        <v>6</v>
      </c>
      <c r="AV108">
        <v>0</v>
      </c>
      <c r="AW108">
        <v>1</v>
      </c>
      <c r="AX108">
        <v>-1</v>
      </c>
      <c r="AY108">
        <v>0</v>
      </c>
      <c r="AZ108">
        <v>0</v>
      </c>
      <c r="BA108" t="s">
        <v>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ROUND(Y108*Source!I59,7)</f>
        <v>50</v>
      </c>
      <c r="CY108">
        <f t="shared" si="49"/>
        <v>0.8</v>
      </c>
      <c r="CZ108">
        <f t="shared" si="50"/>
        <v>0.84000000000000008</v>
      </c>
      <c r="DA108">
        <f t="shared" si="51"/>
        <v>9.92</v>
      </c>
      <c r="DB108">
        <f t="shared" si="36"/>
        <v>1.45</v>
      </c>
      <c r="DC108">
        <f t="shared" si="37"/>
        <v>0</v>
      </c>
      <c r="DD108" t="s">
        <v>6</v>
      </c>
      <c r="DE108" t="s">
        <v>6</v>
      </c>
      <c r="DF108">
        <f t="shared" si="52"/>
        <v>400</v>
      </c>
      <c r="DG108">
        <f t="shared" si="53"/>
        <v>0</v>
      </c>
      <c r="DH108">
        <f t="shared" si="54"/>
        <v>0</v>
      </c>
      <c r="DI108">
        <f t="shared" si="48"/>
        <v>0</v>
      </c>
      <c r="DJ108">
        <f t="shared" si="55"/>
        <v>400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ROW(Source!A59)</f>
        <v>59</v>
      </c>
      <c r="B109">
        <v>92868902</v>
      </c>
      <c r="C109">
        <v>92869168</v>
      </c>
      <c r="D109">
        <v>0</v>
      </c>
      <c r="E109">
        <v>1</v>
      </c>
      <c r="F109">
        <v>1</v>
      </c>
      <c r="G109">
        <v>1</v>
      </c>
      <c r="H109">
        <v>3</v>
      </c>
      <c r="I109" t="s">
        <v>29</v>
      </c>
      <c r="J109" t="s">
        <v>6</v>
      </c>
      <c r="K109" t="s">
        <v>188</v>
      </c>
      <c r="L109">
        <v>1371</v>
      </c>
      <c r="N109">
        <v>1013</v>
      </c>
      <c r="O109" t="s">
        <v>21</v>
      </c>
      <c r="P109" t="s">
        <v>21</v>
      </c>
      <c r="Q109">
        <v>1</v>
      </c>
      <c r="W109">
        <v>0</v>
      </c>
      <c r="X109">
        <v>-379029627</v>
      </c>
      <c r="Y109">
        <f t="shared" si="35"/>
        <v>3.5233160620000001</v>
      </c>
      <c r="AA109">
        <v>15.29</v>
      </c>
      <c r="AB109">
        <v>0</v>
      </c>
      <c r="AC109">
        <v>0</v>
      </c>
      <c r="AD109">
        <v>0</v>
      </c>
      <c r="AE109">
        <v>16.079999999999998</v>
      </c>
      <c r="AF109">
        <v>0</v>
      </c>
      <c r="AG109">
        <v>0</v>
      </c>
      <c r="AH109">
        <v>0</v>
      </c>
      <c r="AI109">
        <v>9.92</v>
      </c>
      <c r="AJ109">
        <v>1</v>
      </c>
      <c r="AK109">
        <v>1</v>
      </c>
      <c r="AL109">
        <v>1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 t="s">
        <v>6</v>
      </c>
      <c r="AT109">
        <v>3.5233160620000001</v>
      </c>
      <c r="AU109" t="s">
        <v>6</v>
      </c>
      <c r="AV109">
        <v>0</v>
      </c>
      <c r="AW109">
        <v>1</v>
      </c>
      <c r="AX109">
        <v>-1</v>
      </c>
      <c r="AY109">
        <v>0</v>
      </c>
      <c r="AZ109">
        <v>0</v>
      </c>
      <c r="BA109" t="s">
        <v>6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ROUND(Y109*Source!I59,7)</f>
        <v>102</v>
      </c>
      <c r="CY109">
        <f t="shared" si="49"/>
        <v>15.29</v>
      </c>
      <c r="CZ109">
        <f t="shared" si="50"/>
        <v>16.079999999999998</v>
      </c>
      <c r="DA109">
        <f t="shared" si="51"/>
        <v>9.92</v>
      </c>
      <c r="DB109">
        <f t="shared" si="36"/>
        <v>56.65</v>
      </c>
      <c r="DC109">
        <f t="shared" si="37"/>
        <v>0</v>
      </c>
      <c r="DD109" t="s">
        <v>6</v>
      </c>
      <c r="DE109" t="s">
        <v>6</v>
      </c>
      <c r="DF109">
        <f t="shared" si="52"/>
        <v>16320</v>
      </c>
      <c r="DG109">
        <f t="shared" si="53"/>
        <v>0</v>
      </c>
      <c r="DH109">
        <f t="shared" si="54"/>
        <v>0</v>
      </c>
      <c r="DI109">
        <f t="shared" si="48"/>
        <v>0</v>
      </c>
      <c r="DJ109">
        <f t="shared" si="55"/>
        <v>16320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ROW(Source!A59)</f>
        <v>59</v>
      </c>
      <c r="B110">
        <v>92868902</v>
      </c>
      <c r="C110">
        <v>92869168</v>
      </c>
      <c r="D110">
        <v>0</v>
      </c>
      <c r="E110">
        <v>1</v>
      </c>
      <c r="F110">
        <v>1</v>
      </c>
      <c r="G110">
        <v>1</v>
      </c>
      <c r="H110">
        <v>3</v>
      </c>
      <c r="I110" t="s">
        <v>29</v>
      </c>
      <c r="J110" t="s">
        <v>6</v>
      </c>
      <c r="K110" t="s">
        <v>191</v>
      </c>
      <c r="L110">
        <v>1371</v>
      </c>
      <c r="N110">
        <v>1013</v>
      </c>
      <c r="O110" t="s">
        <v>21</v>
      </c>
      <c r="P110" t="s">
        <v>21</v>
      </c>
      <c r="Q110">
        <v>1</v>
      </c>
      <c r="W110">
        <v>0</v>
      </c>
      <c r="X110">
        <v>-1712417780</v>
      </c>
      <c r="Y110">
        <f t="shared" si="35"/>
        <v>0.31088083</v>
      </c>
      <c r="AA110">
        <v>51.43</v>
      </c>
      <c r="AB110">
        <v>0</v>
      </c>
      <c r="AC110">
        <v>0</v>
      </c>
      <c r="AD110">
        <v>0</v>
      </c>
      <c r="AE110">
        <v>54.080000000000005</v>
      </c>
      <c r="AF110">
        <v>0</v>
      </c>
      <c r="AG110">
        <v>0</v>
      </c>
      <c r="AH110">
        <v>0</v>
      </c>
      <c r="AI110">
        <v>9.92</v>
      </c>
      <c r="AJ110">
        <v>1</v>
      </c>
      <c r="AK110">
        <v>1</v>
      </c>
      <c r="AL110">
        <v>1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 t="s">
        <v>6</v>
      </c>
      <c r="AT110">
        <v>0.31088083</v>
      </c>
      <c r="AU110" t="s">
        <v>6</v>
      </c>
      <c r="AV110">
        <v>0</v>
      </c>
      <c r="AW110">
        <v>1</v>
      </c>
      <c r="AX110">
        <v>-1</v>
      </c>
      <c r="AY110">
        <v>0</v>
      </c>
      <c r="AZ110">
        <v>0</v>
      </c>
      <c r="BA110" t="s">
        <v>6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ROUND(Y110*Source!I59,7)</f>
        <v>9</v>
      </c>
      <c r="CY110">
        <f t="shared" si="49"/>
        <v>51.43</v>
      </c>
      <c r="CZ110">
        <f t="shared" si="50"/>
        <v>54.080000000000005</v>
      </c>
      <c r="DA110">
        <f t="shared" si="51"/>
        <v>9.92</v>
      </c>
      <c r="DB110">
        <f t="shared" si="36"/>
        <v>16.809999999999999</v>
      </c>
      <c r="DC110">
        <f t="shared" si="37"/>
        <v>0</v>
      </c>
      <c r="DD110" t="s">
        <v>6</v>
      </c>
      <c r="DE110" t="s">
        <v>6</v>
      </c>
      <c r="DF110">
        <f t="shared" si="52"/>
        <v>4824</v>
      </c>
      <c r="DG110">
        <f t="shared" si="53"/>
        <v>0</v>
      </c>
      <c r="DH110">
        <f t="shared" si="54"/>
        <v>0</v>
      </c>
      <c r="DI110">
        <f t="shared" si="48"/>
        <v>0</v>
      </c>
      <c r="DJ110">
        <f t="shared" si="55"/>
        <v>4824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ROW(Source!A59)</f>
        <v>59</v>
      </c>
      <c r="B111">
        <v>92868902</v>
      </c>
      <c r="C111">
        <v>92869168</v>
      </c>
      <c r="D111">
        <v>0</v>
      </c>
      <c r="E111">
        <v>1</v>
      </c>
      <c r="F111">
        <v>1</v>
      </c>
      <c r="G111">
        <v>1</v>
      </c>
      <c r="H111">
        <v>3</v>
      </c>
      <c r="I111" t="s">
        <v>29</v>
      </c>
      <c r="J111" t="s">
        <v>6</v>
      </c>
      <c r="K111" t="s">
        <v>194</v>
      </c>
      <c r="L111">
        <v>1371</v>
      </c>
      <c r="N111">
        <v>1013</v>
      </c>
      <c r="O111" t="s">
        <v>21</v>
      </c>
      <c r="P111" t="s">
        <v>21</v>
      </c>
      <c r="Q111">
        <v>1</v>
      </c>
      <c r="W111">
        <v>0</v>
      </c>
      <c r="X111">
        <v>585437027</v>
      </c>
      <c r="Y111">
        <f t="shared" si="35"/>
        <v>4.2487046629999998</v>
      </c>
      <c r="AA111">
        <v>36.049999999999997</v>
      </c>
      <c r="AB111">
        <v>0</v>
      </c>
      <c r="AC111">
        <v>0</v>
      </c>
      <c r="AD111">
        <v>0</v>
      </c>
      <c r="AE111">
        <v>37.909999999999997</v>
      </c>
      <c r="AF111">
        <v>0</v>
      </c>
      <c r="AG111">
        <v>0</v>
      </c>
      <c r="AH111">
        <v>0</v>
      </c>
      <c r="AI111">
        <v>9.92</v>
      </c>
      <c r="AJ111">
        <v>1</v>
      </c>
      <c r="AK111">
        <v>1</v>
      </c>
      <c r="AL111">
        <v>1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 t="s">
        <v>6</v>
      </c>
      <c r="AT111">
        <v>4.2487046629999998</v>
      </c>
      <c r="AU111" t="s">
        <v>6</v>
      </c>
      <c r="AV111">
        <v>0</v>
      </c>
      <c r="AW111">
        <v>1</v>
      </c>
      <c r="AX111">
        <v>-1</v>
      </c>
      <c r="AY111">
        <v>0</v>
      </c>
      <c r="AZ111">
        <v>0</v>
      </c>
      <c r="BA111" t="s">
        <v>6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ROUND(Y111*Source!I59,7)</f>
        <v>123</v>
      </c>
      <c r="CY111">
        <f t="shared" si="49"/>
        <v>36.049999999999997</v>
      </c>
      <c r="CZ111">
        <f t="shared" si="50"/>
        <v>37.909999999999997</v>
      </c>
      <c r="DA111">
        <f t="shared" si="51"/>
        <v>9.92</v>
      </c>
      <c r="DB111">
        <f t="shared" si="36"/>
        <v>161.07</v>
      </c>
      <c r="DC111">
        <f t="shared" si="37"/>
        <v>0</v>
      </c>
      <c r="DD111" t="s">
        <v>6</v>
      </c>
      <c r="DE111" t="s">
        <v>6</v>
      </c>
      <c r="DF111">
        <f t="shared" si="52"/>
        <v>46248</v>
      </c>
      <c r="DG111">
        <f t="shared" si="53"/>
        <v>0</v>
      </c>
      <c r="DH111">
        <f t="shared" si="54"/>
        <v>0</v>
      </c>
      <c r="DI111">
        <f t="shared" si="48"/>
        <v>0</v>
      </c>
      <c r="DJ111">
        <f t="shared" si="55"/>
        <v>46248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ROW(Source!A59)</f>
        <v>59</v>
      </c>
      <c r="B112">
        <v>92868902</v>
      </c>
      <c r="C112">
        <v>92869168</v>
      </c>
      <c r="D112">
        <v>0</v>
      </c>
      <c r="E112">
        <v>1</v>
      </c>
      <c r="F112">
        <v>1</v>
      </c>
      <c r="G112">
        <v>1</v>
      </c>
      <c r="H112">
        <v>3</v>
      </c>
      <c r="I112" t="s">
        <v>29</v>
      </c>
      <c r="J112" t="s">
        <v>6</v>
      </c>
      <c r="K112" t="s">
        <v>197</v>
      </c>
      <c r="L112">
        <v>1354</v>
      </c>
      <c r="N112">
        <v>1010</v>
      </c>
      <c r="O112" t="s">
        <v>198</v>
      </c>
      <c r="P112" t="s">
        <v>198</v>
      </c>
      <c r="Q112">
        <v>1</v>
      </c>
      <c r="W112">
        <v>0</v>
      </c>
      <c r="X112">
        <v>1994824858</v>
      </c>
      <c r="Y112">
        <f t="shared" si="35"/>
        <v>3.454231434</v>
      </c>
      <c r="AA112">
        <v>225.92</v>
      </c>
      <c r="AB112">
        <v>0</v>
      </c>
      <c r="AC112">
        <v>0</v>
      </c>
      <c r="AD112">
        <v>0</v>
      </c>
      <c r="AE112">
        <v>237.57999999999998</v>
      </c>
      <c r="AF112">
        <v>0</v>
      </c>
      <c r="AG112">
        <v>0</v>
      </c>
      <c r="AH112">
        <v>0</v>
      </c>
      <c r="AI112">
        <v>9.92</v>
      </c>
      <c r="AJ112">
        <v>1</v>
      </c>
      <c r="AK112">
        <v>1</v>
      </c>
      <c r="AL112">
        <v>1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 t="s">
        <v>6</v>
      </c>
      <c r="AT112">
        <v>3.454231434</v>
      </c>
      <c r="AU112" t="s">
        <v>6</v>
      </c>
      <c r="AV112">
        <v>0</v>
      </c>
      <c r="AW112">
        <v>1</v>
      </c>
      <c r="AX112">
        <v>-1</v>
      </c>
      <c r="AY112">
        <v>0</v>
      </c>
      <c r="AZ112">
        <v>0</v>
      </c>
      <c r="BA112" t="s">
        <v>6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ROUND(Y112*Source!I59,7)</f>
        <v>100</v>
      </c>
      <c r="CY112">
        <f t="shared" si="49"/>
        <v>225.92</v>
      </c>
      <c r="CZ112">
        <f t="shared" si="50"/>
        <v>237.57999999999998</v>
      </c>
      <c r="DA112">
        <f t="shared" si="51"/>
        <v>9.92</v>
      </c>
      <c r="DB112">
        <f t="shared" si="36"/>
        <v>820.66</v>
      </c>
      <c r="DC112">
        <f t="shared" si="37"/>
        <v>0</v>
      </c>
      <c r="DD112" t="s">
        <v>6</v>
      </c>
      <c r="DE112" t="s">
        <v>6</v>
      </c>
      <c r="DF112">
        <f t="shared" si="52"/>
        <v>235700</v>
      </c>
      <c r="DG112">
        <f t="shared" si="53"/>
        <v>0</v>
      </c>
      <c r="DH112">
        <f t="shared" si="54"/>
        <v>0</v>
      </c>
      <c r="DI112">
        <f t="shared" si="48"/>
        <v>0</v>
      </c>
      <c r="DJ112">
        <f t="shared" si="55"/>
        <v>235700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ROW(Source!A69)</f>
        <v>69</v>
      </c>
      <c r="B113">
        <v>92868902</v>
      </c>
      <c r="C113">
        <v>92869205</v>
      </c>
      <c r="D113">
        <v>49510749</v>
      </c>
      <c r="E113">
        <v>70</v>
      </c>
      <c r="F113">
        <v>1</v>
      </c>
      <c r="G113">
        <v>1</v>
      </c>
      <c r="H113">
        <v>1</v>
      </c>
      <c r="I113" t="s">
        <v>592</v>
      </c>
      <c r="J113" t="s">
        <v>6</v>
      </c>
      <c r="K113" t="s">
        <v>593</v>
      </c>
      <c r="L113">
        <v>1191</v>
      </c>
      <c r="N113">
        <v>1013</v>
      </c>
      <c r="O113" t="s">
        <v>540</v>
      </c>
      <c r="P113" t="s">
        <v>540</v>
      </c>
      <c r="Q113">
        <v>1</v>
      </c>
      <c r="W113">
        <v>0</v>
      </c>
      <c r="X113">
        <v>-2012709214</v>
      </c>
      <c r="Y113">
        <f t="shared" si="35"/>
        <v>8.9600000000000009</v>
      </c>
      <c r="AA113">
        <v>0</v>
      </c>
      <c r="AB113">
        <v>0</v>
      </c>
      <c r="AC113">
        <v>0</v>
      </c>
      <c r="AD113">
        <v>421.59</v>
      </c>
      <c r="AE113">
        <v>0</v>
      </c>
      <c r="AF113">
        <v>0</v>
      </c>
      <c r="AG113">
        <v>0</v>
      </c>
      <c r="AH113">
        <v>9.4</v>
      </c>
      <c r="AI113">
        <v>1</v>
      </c>
      <c r="AJ113">
        <v>1</v>
      </c>
      <c r="AK113">
        <v>1</v>
      </c>
      <c r="AL113">
        <v>44.85</v>
      </c>
      <c r="AM113">
        <v>4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6</v>
      </c>
      <c r="AT113">
        <v>8.9600000000000009</v>
      </c>
      <c r="AU113" t="s">
        <v>6</v>
      </c>
      <c r="AV113">
        <v>1</v>
      </c>
      <c r="AW113">
        <v>2</v>
      </c>
      <c r="AX113">
        <v>92869217</v>
      </c>
      <c r="AY113">
        <v>1</v>
      </c>
      <c r="AZ113">
        <v>0</v>
      </c>
      <c r="BA113">
        <v>83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ROUND(AT113*Source!I69*AH113*AL113,0)</f>
        <v>3740</v>
      </c>
      <c r="CV113">
        <f>ROUND(Y113*Source!I69,7)</f>
        <v>8.8704000000000001</v>
      </c>
      <c r="CW113">
        <v>0</v>
      </c>
      <c r="CX113">
        <f>ROUND(Y113*Source!I69,7)</f>
        <v>8.8704000000000001</v>
      </c>
      <c r="CY113">
        <f>AD113</f>
        <v>421.59</v>
      </c>
      <c r="CZ113">
        <f>AH113</f>
        <v>9.4</v>
      </c>
      <c r="DA113">
        <f>AL113</f>
        <v>44.85</v>
      </c>
      <c r="DB113">
        <f t="shared" si="36"/>
        <v>84.22</v>
      </c>
      <c r="DC113">
        <f t="shared" si="37"/>
        <v>0</v>
      </c>
      <c r="DD113" t="s">
        <v>6</v>
      </c>
      <c r="DE113" t="s">
        <v>6</v>
      </c>
      <c r="DF113">
        <f>ROUND(ROUND(AE113,0)*CX113,0)</f>
        <v>0</v>
      </c>
      <c r="DG113">
        <f t="shared" si="53"/>
        <v>0</v>
      </c>
      <c r="DH113">
        <f t="shared" si="54"/>
        <v>0</v>
      </c>
      <c r="DI113">
        <f>ROUND(ROUND(AH113*AL113,0)*CX113,0)</f>
        <v>3743</v>
      </c>
      <c r="DJ113">
        <f>DI113</f>
        <v>3743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ROW(Source!A69)</f>
        <v>69</v>
      </c>
      <c r="B114">
        <v>92868902</v>
      </c>
      <c r="C114">
        <v>92869205</v>
      </c>
      <c r="D114">
        <v>49510905</v>
      </c>
      <c r="E114">
        <v>70</v>
      </c>
      <c r="F114">
        <v>1</v>
      </c>
      <c r="G114">
        <v>1</v>
      </c>
      <c r="H114">
        <v>1</v>
      </c>
      <c r="I114" t="s">
        <v>541</v>
      </c>
      <c r="J114" t="s">
        <v>6</v>
      </c>
      <c r="K114" t="s">
        <v>542</v>
      </c>
      <c r="L114">
        <v>1191</v>
      </c>
      <c r="N114">
        <v>1013</v>
      </c>
      <c r="O114" t="s">
        <v>540</v>
      </c>
      <c r="P114" t="s">
        <v>540</v>
      </c>
      <c r="Q114">
        <v>1</v>
      </c>
      <c r="W114">
        <v>0</v>
      </c>
      <c r="X114">
        <v>-1417349443</v>
      </c>
      <c r="Y114">
        <f t="shared" si="35"/>
        <v>0.12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44.85</v>
      </c>
      <c r="AL114">
        <v>1</v>
      </c>
      <c r="AM114">
        <v>4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6</v>
      </c>
      <c r="AT114">
        <v>0.12</v>
      </c>
      <c r="AU114" t="s">
        <v>6</v>
      </c>
      <c r="AV114">
        <v>2</v>
      </c>
      <c r="AW114">
        <v>2</v>
      </c>
      <c r="AX114">
        <v>92869218</v>
      </c>
      <c r="AY114">
        <v>1</v>
      </c>
      <c r="AZ114">
        <v>0</v>
      </c>
      <c r="BA114">
        <v>84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ROUND(Y114*Source!I69,7)</f>
        <v>0.1188</v>
      </c>
      <c r="CY114">
        <f>AD114</f>
        <v>0</v>
      </c>
      <c r="CZ114">
        <f>AH114</f>
        <v>0</v>
      </c>
      <c r="DA114">
        <f>AL114</f>
        <v>1</v>
      </c>
      <c r="DB114">
        <f t="shared" si="36"/>
        <v>0</v>
      </c>
      <c r="DC114">
        <f t="shared" si="37"/>
        <v>0</v>
      </c>
      <c r="DD114" t="s">
        <v>6</v>
      </c>
      <c r="DE114" t="s">
        <v>6</v>
      </c>
      <c r="DF114">
        <f>ROUND(ROUND(AE114,0)*CX114,0)</f>
        <v>0</v>
      </c>
      <c r="DG114">
        <f t="shared" si="53"/>
        <v>0</v>
      </c>
      <c r="DH114">
        <f>ROUND(ROUND(AG114*AK114,0)*CX114,0)</f>
        <v>0</v>
      </c>
      <c r="DI114">
        <f t="shared" ref="DI114:DI123" si="56">ROUND(ROUND(AH114,0)*CX114,0)</f>
        <v>0</v>
      </c>
      <c r="DJ114">
        <f>DI114</f>
        <v>0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ROW(Source!A69)</f>
        <v>69</v>
      </c>
      <c r="B115">
        <v>92868902</v>
      </c>
      <c r="C115">
        <v>92869205</v>
      </c>
      <c r="D115">
        <v>49672573</v>
      </c>
      <c r="E115">
        <v>1</v>
      </c>
      <c r="F115">
        <v>1</v>
      </c>
      <c r="G115">
        <v>1</v>
      </c>
      <c r="H115">
        <v>2</v>
      </c>
      <c r="I115" t="s">
        <v>546</v>
      </c>
      <c r="J115" t="s">
        <v>547</v>
      </c>
      <c r="K115" t="s">
        <v>548</v>
      </c>
      <c r="L115">
        <v>1367</v>
      </c>
      <c r="N115">
        <v>1011</v>
      </c>
      <c r="O115" t="s">
        <v>414</v>
      </c>
      <c r="P115" t="s">
        <v>414</v>
      </c>
      <c r="Q115">
        <v>1</v>
      </c>
      <c r="W115">
        <v>0</v>
      </c>
      <c r="X115">
        <v>-430484415</v>
      </c>
      <c r="Y115">
        <f t="shared" si="35"/>
        <v>0.06</v>
      </c>
      <c r="AA115">
        <v>0</v>
      </c>
      <c r="AB115">
        <v>1814.09</v>
      </c>
      <c r="AC115">
        <v>605.48</v>
      </c>
      <c r="AD115">
        <v>0</v>
      </c>
      <c r="AE115">
        <v>0</v>
      </c>
      <c r="AF115">
        <v>115.4</v>
      </c>
      <c r="AG115">
        <v>13.5</v>
      </c>
      <c r="AH115">
        <v>0</v>
      </c>
      <c r="AI115">
        <v>1</v>
      </c>
      <c r="AJ115">
        <v>15.72</v>
      </c>
      <c r="AK115">
        <v>44.85</v>
      </c>
      <c r="AL115">
        <v>1</v>
      </c>
      <c r="AM115">
        <v>4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6</v>
      </c>
      <c r="AT115">
        <v>0.06</v>
      </c>
      <c r="AU115" t="s">
        <v>6</v>
      </c>
      <c r="AV115">
        <v>0</v>
      </c>
      <c r="AW115">
        <v>2</v>
      </c>
      <c r="AX115">
        <v>92869219</v>
      </c>
      <c r="AY115">
        <v>1</v>
      </c>
      <c r="AZ115">
        <v>0</v>
      </c>
      <c r="BA115">
        <v>85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ROUND(Y115*Source!I69*DO115,7)</f>
        <v>0</v>
      </c>
      <c r="CX115">
        <f>ROUND(Y115*Source!I69,7)</f>
        <v>5.9400000000000001E-2</v>
      </c>
      <c r="CY115">
        <f>AB115</f>
        <v>1814.09</v>
      </c>
      <c r="CZ115">
        <f>AF115</f>
        <v>115.4</v>
      </c>
      <c r="DA115">
        <f>AJ115</f>
        <v>15.72</v>
      </c>
      <c r="DB115">
        <f t="shared" si="36"/>
        <v>6.92</v>
      </c>
      <c r="DC115">
        <f t="shared" si="37"/>
        <v>0.81</v>
      </c>
      <c r="DD115" t="s">
        <v>6</v>
      </c>
      <c r="DE115" t="s">
        <v>6</v>
      </c>
      <c r="DF115">
        <f>ROUND(ROUND(AE115,0)*CX115,0)</f>
        <v>0</v>
      </c>
      <c r="DG115">
        <f>ROUND(ROUND(AF115*AJ115,0)*CX115,0)</f>
        <v>108</v>
      </c>
      <c r="DH115">
        <f>ROUND(ROUND(AG115*AK115,0)*CX115,0)</f>
        <v>36</v>
      </c>
      <c r="DI115">
        <f t="shared" si="56"/>
        <v>0</v>
      </c>
      <c r="DJ115">
        <f>DG115</f>
        <v>108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ROW(Source!A69)</f>
        <v>69</v>
      </c>
      <c r="B116">
        <v>92868902</v>
      </c>
      <c r="C116">
        <v>92869205</v>
      </c>
      <c r="D116">
        <v>49673503</v>
      </c>
      <c r="E116">
        <v>1</v>
      </c>
      <c r="F116">
        <v>1</v>
      </c>
      <c r="G116">
        <v>1</v>
      </c>
      <c r="H116">
        <v>2</v>
      </c>
      <c r="I116" t="s">
        <v>549</v>
      </c>
      <c r="J116" t="s">
        <v>550</v>
      </c>
      <c r="K116" t="s">
        <v>551</v>
      </c>
      <c r="L116">
        <v>1367</v>
      </c>
      <c r="N116">
        <v>1011</v>
      </c>
      <c r="O116" t="s">
        <v>414</v>
      </c>
      <c r="P116" t="s">
        <v>414</v>
      </c>
      <c r="Q116">
        <v>1</v>
      </c>
      <c r="W116">
        <v>0</v>
      </c>
      <c r="X116">
        <v>509054691</v>
      </c>
      <c r="Y116">
        <f t="shared" si="35"/>
        <v>0.06</v>
      </c>
      <c r="AA116">
        <v>0</v>
      </c>
      <c r="AB116">
        <v>1032.96</v>
      </c>
      <c r="AC116">
        <v>520.26</v>
      </c>
      <c r="AD116">
        <v>0</v>
      </c>
      <c r="AE116">
        <v>0</v>
      </c>
      <c r="AF116">
        <v>65.709999999999994</v>
      </c>
      <c r="AG116">
        <v>11.6</v>
      </c>
      <c r="AH116">
        <v>0</v>
      </c>
      <c r="AI116">
        <v>1</v>
      </c>
      <c r="AJ116">
        <v>15.72</v>
      </c>
      <c r="AK116">
        <v>44.85</v>
      </c>
      <c r="AL116">
        <v>1</v>
      </c>
      <c r="AM116">
        <v>4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6</v>
      </c>
      <c r="AT116">
        <v>0.06</v>
      </c>
      <c r="AU116" t="s">
        <v>6</v>
      </c>
      <c r="AV116">
        <v>0</v>
      </c>
      <c r="AW116">
        <v>2</v>
      </c>
      <c r="AX116">
        <v>92869220</v>
      </c>
      <c r="AY116">
        <v>1</v>
      </c>
      <c r="AZ116">
        <v>0</v>
      </c>
      <c r="BA116">
        <v>86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ROUND(Y116*Source!I69*DO116,7)</f>
        <v>0</v>
      </c>
      <c r="CX116">
        <f>ROUND(Y116*Source!I69,7)</f>
        <v>5.9400000000000001E-2</v>
      </c>
      <c r="CY116">
        <f>AB116</f>
        <v>1032.96</v>
      </c>
      <c r="CZ116">
        <f>AF116</f>
        <v>65.709999999999994</v>
      </c>
      <c r="DA116">
        <f>AJ116</f>
        <v>15.72</v>
      </c>
      <c r="DB116">
        <f t="shared" si="36"/>
        <v>3.94</v>
      </c>
      <c r="DC116">
        <f t="shared" si="37"/>
        <v>0.7</v>
      </c>
      <c r="DD116" t="s">
        <v>6</v>
      </c>
      <c r="DE116" t="s">
        <v>6</v>
      </c>
      <c r="DF116">
        <f>ROUND(ROUND(AE116,0)*CX116,0)</f>
        <v>0</v>
      </c>
      <c r="DG116">
        <f>ROUND(ROUND(AF116*AJ116,0)*CX116,0)</f>
        <v>61</v>
      </c>
      <c r="DH116">
        <f>ROUND(ROUND(AG116*AK116,0)*CX116,0)</f>
        <v>31</v>
      </c>
      <c r="DI116">
        <f t="shared" si="56"/>
        <v>0</v>
      </c>
      <c r="DJ116">
        <f>DG116</f>
        <v>61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ROW(Source!A69)</f>
        <v>69</v>
      </c>
      <c r="B117">
        <v>92868902</v>
      </c>
      <c r="C117">
        <v>92869205</v>
      </c>
      <c r="D117">
        <v>49523481</v>
      </c>
      <c r="E117">
        <v>1</v>
      </c>
      <c r="F117">
        <v>1</v>
      </c>
      <c r="G117">
        <v>1</v>
      </c>
      <c r="H117">
        <v>3</v>
      </c>
      <c r="I117" t="s">
        <v>600</v>
      </c>
      <c r="J117" t="s">
        <v>601</v>
      </c>
      <c r="K117" t="s">
        <v>602</v>
      </c>
      <c r="L117">
        <v>1346</v>
      </c>
      <c r="N117">
        <v>1009</v>
      </c>
      <c r="O117" t="s">
        <v>263</v>
      </c>
      <c r="P117" t="s">
        <v>263</v>
      </c>
      <c r="Q117">
        <v>1</v>
      </c>
      <c r="W117">
        <v>0</v>
      </c>
      <c r="X117">
        <v>1682799448</v>
      </c>
      <c r="Y117">
        <f t="shared" si="35"/>
        <v>0.32</v>
      </c>
      <c r="AA117">
        <v>301.57</v>
      </c>
      <c r="AB117">
        <v>0</v>
      </c>
      <c r="AC117">
        <v>0</v>
      </c>
      <c r="AD117">
        <v>0</v>
      </c>
      <c r="AE117">
        <v>30.4</v>
      </c>
      <c r="AF117">
        <v>0</v>
      </c>
      <c r="AG117">
        <v>0</v>
      </c>
      <c r="AH117">
        <v>0</v>
      </c>
      <c r="AI117">
        <v>9.92</v>
      </c>
      <c r="AJ117">
        <v>1</v>
      </c>
      <c r="AK117">
        <v>1</v>
      </c>
      <c r="AL117">
        <v>1</v>
      </c>
      <c r="AM117">
        <v>4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6</v>
      </c>
      <c r="AT117">
        <v>0.32</v>
      </c>
      <c r="AU117" t="s">
        <v>6</v>
      </c>
      <c r="AV117">
        <v>0</v>
      </c>
      <c r="AW117">
        <v>2</v>
      </c>
      <c r="AX117">
        <v>92869221</v>
      </c>
      <c r="AY117">
        <v>1</v>
      </c>
      <c r="AZ117">
        <v>0</v>
      </c>
      <c r="BA117">
        <v>87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ROUND(Y117*Source!I69,7)</f>
        <v>0.31680000000000003</v>
      </c>
      <c r="CY117">
        <f t="shared" ref="CY117:CY123" si="57">AA117</f>
        <v>301.57</v>
      </c>
      <c r="CZ117">
        <f t="shared" ref="CZ117:CZ123" si="58">AE117</f>
        <v>30.4</v>
      </c>
      <c r="DA117">
        <f t="shared" ref="DA117:DA123" si="59">AI117</f>
        <v>9.92</v>
      </c>
      <c r="DB117">
        <f t="shared" si="36"/>
        <v>9.73</v>
      </c>
      <c r="DC117">
        <f t="shared" si="37"/>
        <v>0</v>
      </c>
      <c r="DD117" t="s">
        <v>6</v>
      </c>
      <c r="DE117" t="s">
        <v>6</v>
      </c>
      <c r="DF117">
        <f t="shared" ref="DF117:DF123" si="60">ROUND(ROUND(AE117*AI117,0)*CX117,0)</f>
        <v>96</v>
      </c>
      <c r="DG117">
        <f t="shared" ref="DG117:DG125" si="61">ROUND(ROUND(AF117,0)*CX117,0)</f>
        <v>0</v>
      </c>
      <c r="DH117">
        <f t="shared" ref="DH117:DH124" si="62">ROUND(ROUND(AG117,0)*CX117,0)</f>
        <v>0</v>
      </c>
      <c r="DI117">
        <f t="shared" si="56"/>
        <v>0</v>
      </c>
      <c r="DJ117">
        <f t="shared" ref="DJ117:DJ123" si="63">DF117</f>
        <v>96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ROW(Source!A69)</f>
        <v>69</v>
      </c>
      <c r="B118">
        <v>92868902</v>
      </c>
      <c r="C118">
        <v>92869205</v>
      </c>
      <c r="D118">
        <v>49523755</v>
      </c>
      <c r="E118">
        <v>1</v>
      </c>
      <c r="F118">
        <v>1</v>
      </c>
      <c r="G118">
        <v>1</v>
      </c>
      <c r="H118">
        <v>3</v>
      </c>
      <c r="I118" t="s">
        <v>630</v>
      </c>
      <c r="J118" t="s">
        <v>631</v>
      </c>
      <c r="K118" t="s">
        <v>632</v>
      </c>
      <c r="L118">
        <v>1348</v>
      </c>
      <c r="N118">
        <v>1009</v>
      </c>
      <c r="O118" t="s">
        <v>358</v>
      </c>
      <c r="P118" t="s">
        <v>358</v>
      </c>
      <c r="Q118">
        <v>1000</v>
      </c>
      <c r="W118">
        <v>0</v>
      </c>
      <c r="X118">
        <v>1351694942</v>
      </c>
      <c r="Y118">
        <f t="shared" si="35"/>
        <v>1.16E-3</v>
      </c>
      <c r="AA118">
        <v>18054.400000000001</v>
      </c>
      <c r="AB118">
        <v>0</v>
      </c>
      <c r="AC118">
        <v>0</v>
      </c>
      <c r="AD118">
        <v>0</v>
      </c>
      <c r="AE118">
        <v>1820</v>
      </c>
      <c r="AF118">
        <v>0</v>
      </c>
      <c r="AG118">
        <v>0</v>
      </c>
      <c r="AH118">
        <v>0</v>
      </c>
      <c r="AI118">
        <v>9.92</v>
      </c>
      <c r="AJ118">
        <v>1</v>
      </c>
      <c r="AK118">
        <v>1</v>
      </c>
      <c r="AL118">
        <v>1</v>
      </c>
      <c r="AM118">
        <v>4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6</v>
      </c>
      <c r="AT118">
        <v>1.16E-3</v>
      </c>
      <c r="AU118" t="s">
        <v>6</v>
      </c>
      <c r="AV118">
        <v>0</v>
      </c>
      <c r="AW118">
        <v>2</v>
      </c>
      <c r="AX118">
        <v>92869222</v>
      </c>
      <c r="AY118">
        <v>1</v>
      </c>
      <c r="AZ118">
        <v>0</v>
      </c>
      <c r="BA118">
        <v>88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ROUND(Y118*Source!I69,7)</f>
        <v>1.1483999999999999E-3</v>
      </c>
      <c r="CY118">
        <f t="shared" si="57"/>
        <v>18054.400000000001</v>
      </c>
      <c r="CZ118">
        <f t="shared" si="58"/>
        <v>1820</v>
      </c>
      <c r="DA118">
        <f t="shared" si="59"/>
        <v>9.92</v>
      </c>
      <c r="DB118">
        <f t="shared" si="36"/>
        <v>2.11</v>
      </c>
      <c r="DC118">
        <f t="shared" si="37"/>
        <v>0</v>
      </c>
      <c r="DD118" t="s">
        <v>6</v>
      </c>
      <c r="DE118" t="s">
        <v>6</v>
      </c>
      <c r="DF118">
        <f t="shared" si="60"/>
        <v>21</v>
      </c>
      <c r="DG118">
        <f t="shared" si="61"/>
        <v>0</v>
      </c>
      <c r="DH118">
        <f t="shared" si="62"/>
        <v>0</v>
      </c>
      <c r="DI118">
        <f t="shared" si="56"/>
        <v>0</v>
      </c>
      <c r="DJ118">
        <f t="shared" si="63"/>
        <v>21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ROW(Source!A69)</f>
        <v>69</v>
      </c>
      <c r="B119">
        <v>92868902</v>
      </c>
      <c r="C119">
        <v>92869205</v>
      </c>
      <c r="D119">
        <v>49554585</v>
      </c>
      <c r="E119">
        <v>1</v>
      </c>
      <c r="F119">
        <v>1</v>
      </c>
      <c r="G119">
        <v>1</v>
      </c>
      <c r="H119">
        <v>3</v>
      </c>
      <c r="I119" t="s">
        <v>564</v>
      </c>
      <c r="J119" t="s">
        <v>565</v>
      </c>
      <c r="K119" t="s">
        <v>566</v>
      </c>
      <c r="L119">
        <v>1346</v>
      </c>
      <c r="N119">
        <v>1009</v>
      </c>
      <c r="O119" t="s">
        <v>263</v>
      </c>
      <c r="P119" t="s">
        <v>263</v>
      </c>
      <c r="Q119">
        <v>1</v>
      </c>
      <c r="W119">
        <v>0</v>
      </c>
      <c r="X119">
        <v>-211331552</v>
      </c>
      <c r="Y119">
        <f t="shared" si="35"/>
        <v>0.02</v>
      </c>
      <c r="AA119">
        <v>283.70999999999998</v>
      </c>
      <c r="AB119">
        <v>0</v>
      </c>
      <c r="AC119">
        <v>0</v>
      </c>
      <c r="AD119">
        <v>0</v>
      </c>
      <c r="AE119">
        <v>28.6</v>
      </c>
      <c r="AF119">
        <v>0</v>
      </c>
      <c r="AG119">
        <v>0</v>
      </c>
      <c r="AH119">
        <v>0</v>
      </c>
      <c r="AI119">
        <v>9.92</v>
      </c>
      <c r="AJ119">
        <v>1</v>
      </c>
      <c r="AK119">
        <v>1</v>
      </c>
      <c r="AL119">
        <v>1</v>
      </c>
      <c r="AM119">
        <v>4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6</v>
      </c>
      <c r="AT119">
        <v>0.02</v>
      </c>
      <c r="AU119" t="s">
        <v>6</v>
      </c>
      <c r="AV119">
        <v>0</v>
      </c>
      <c r="AW119">
        <v>2</v>
      </c>
      <c r="AX119">
        <v>92869223</v>
      </c>
      <c r="AY119">
        <v>1</v>
      </c>
      <c r="AZ119">
        <v>0</v>
      </c>
      <c r="BA119">
        <v>89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ROUND(Y119*Source!I69,7)</f>
        <v>1.9800000000000002E-2</v>
      </c>
      <c r="CY119">
        <f t="shared" si="57"/>
        <v>283.70999999999998</v>
      </c>
      <c r="CZ119">
        <f t="shared" si="58"/>
        <v>28.6</v>
      </c>
      <c r="DA119">
        <f t="shared" si="59"/>
        <v>9.92</v>
      </c>
      <c r="DB119">
        <f t="shared" si="36"/>
        <v>0.56999999999999995</v>
      </c>
      <c r="DC119">
        <f t="shared" si="37"/>
        <v>0</v>
      </c>
      <c r="DD119" t="s">
        <v>6</v>
      </c>
      <c r="DE119" t="s">
        <v>6</v>
      </c>
      <c r="DF119">
        <f t="shared" si="60"/>
        <v>6</v>
      </c>
      <c r="DG119">
        <f t="shared" si="61"/>
        <v>0</v>
      </c>
      <c r="DH119">
        <f t="shared" si="62"/>
        <v>0</v>
      </c>
      <c r="DI119">
        <f t="shared" si="56"/>
        <v>0</v>
      </c>
      <c r="DJ119">
        <f t="shared" si="63"/>
        <v>6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ROW(Source!A69)</f>
        <v>69</v>
      </c>
      <c r="B120">
        <v>92868902</v>
      </c>
      <c r="C120">
        <v>92869205</v>
      </c>
      <c r="D120">
        <v>49567996</v>
      </c>
      <c r="E120">
        <v>1</v>
      </c>
      <c r="F120">
        <v>1</v>
      </c>
      <c r="G120">
        <v>1</v>
      </c>
      <c r="H120">
        <v>3</v>
      </c>
      <c r="I120" t="s">
        <v>205</v>
      </c>
      <c r="J120" t="s">
        <v>207</v>
      </c>
      <c r="K120" t="s">
        <v>206</v>
      </c>
      <c r="L120">
        <v>1425</v>
      </c>
      <c r="N120">
        <v>1013</v>
      </c>
      <c r="O120" t="s">
        <v>168</v>
      </c>
      <c r="P120" t="s">
        <v>168</v>
      </c>
      <c r="Q120">
        <v>1</v>
      </c>
      <c r="W120">
        <v>1</v>
      </c>
      <c r="X120">
        <v>-114325197</v>
      </c>
      <c r="Y120">
        <f t="shared" si="35"/>
        <v>-0.05</v>
      </c>
      <c r="AA120">
        <v>3749.76</v>
      </c>
      <c r="AB120">
        <v>0</v>
      </c>
      <c r="AC120">
        <v>0</v>
      </c>
      <c r="AD120">
        <v>0</v>
      </c>
      <c r="AE120">
        <v>378</v>
      </c>
      <c r="AF120">
        <v>0</v>
      </c>
      <c r="AG120">
        <v>0</v>
      </c>
      <c r="AH120">
        <v>0</v>
      </c>
      <c r="AI120">
        <v>9.92</v>
      </c>
      <c r="AJ120">
        <v>1</v>
      </c>
      <c r="AK120">
        <v>1</v>
      </c>
      <c r="AL120">
        <v>1</v>
      </c>
      <c r="AM120">
        <v>4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6</v>
      </c>
      <c r="AT120">
        <v>-0.05</v>
      </c>
      <c r="AU120" t="s">
        <v>6</v>
      </c>
      <c r="AV120">
        <v>0</v>
      </c>
      <c r="AW120">
        <v>2</v>
      </c>
      <c r="AX120">
        <v>92869224</v>
      </c>
      <c r="AY120">
        <v>1</v>
      </c>
      <c r="AZ120">
        <v>6144</v>
      </c>
      <c r="BA120">
        <v>90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ROUND(Y120*Source!I69,7)</f>
        <v>-4.9500000000000002E-2</v>
      </c>
      <c r="CY120">
        <f t="shared" si="57"/>
        <v>3749.76</v>
      </c>
      <c r="CZ120">
        <f t="shared" si="58"/>
        <v>378</v>
      </c>
      <c r="DA120">
        <f t="shared" si="59"/>
        <v>9.92</v>
      </c>
      <c r="DB120">
        <f t="shared" si="36"/>
        <v>-18.899999999999999</v>
      </c>
      <c r="DC120">
        <f t="shared" si="37"/>
        <v>0</v>
      </c>
      <c r="DD120" t="s">
        <v>6</v>
      </c>
      <c r="DE120" t="s">
        <v>6</v>
      </c>
      <c r="DF120">
        <f t="shared" si="60"/>
        <v>-186</v>
      </c>
      <c r="DG120">
        <f t="shared" si="61"/>
        <v>0</v>
      </c>
      <c r="DH120">
        <f t="shared" si="62"/>
        <v>0</v>
      </c>
      <c r="DI120">
        <f t="shared" si="56"/>
        <v>0</v>
      </c>
      <c r="DJ120">
        <f t="shared" si="63"/>
        <v>-186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ROW(Source!A69)</f>
        <v>69</v>
      </c>
      <c r="B121">
        <v>92868902</v>
      </c>
      <c r="C121">
        <v>92869205</v>
      </c>
      <c r="D121">
        <v>49568043</v>
      </c>
      <c r="E121">
        <v>1</v>
      </c>
      <c r="F121">
        <v>1</v>
      </c>
      <c r="G121">
        <v>1</v>
      </c>
      <c r="H121">
        <v>3</v>
      </c>
      <c r="I121" t="s">
        <v>209</v>
      </c>
      <c r="J121" t="s">
        <v>211</v>
      </c>
      <c r="K121" t="s">
        <v>210</v>
      </c>
      <c r="L121">
        <v>1407</v>
      </c>
      <c r="N121">
        <v>1013</v>
      </c>
      <c r="O121" t="s">
        <v>131</v>
      </c>
      <c r="P121" t="s">
        <v>131</v>
      </c>
      <c r="Q121">
        <v>1</v>
      </c>
      <c r="W121">
        <v>1</v>
      </c>
      <c r="X121">
        <v>-1008547351</v>
      </c>
      <c r="Y121">
        <f t="shared" si="35"/>
        <v>-1.2200000000000001E-2</v>
      </c>
      <c r="AA121">
        <v>2797.74</v>
      </c>
      <c r="AB121">
        <v>0</v>
      </c>
      <c r="AC121">
        <v>0</v>
      </c>
      <c r="AD121">
        <v>0</v>
      </c>
      <c r="AE121">
        <v>282.02999999999997</v>
      </c>
      <c r="AF121">
        <v>0</v>
      </c>
      <c r="AG121">
        <v>0</v>
      </c>
      <c r="AH121">
        <v>0</v>
      </c>
      <c r="AI121">
        <v>9.92</v>
      </c>
      <c r="AJ121">
        <v>1</v>
      </c>
      <c r="AK121">
        <v>1</v>
      </c>
      <c r="AL121">
        <v>1</v>
      </c>
      <c r="AM121">
        <v>4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6</v>
      </c>
      <c r="AT121">
        <v>-1.2200000000000001E-2</v>
      </c>
      <c r="AU121" t="s">
        <v>6</v>
      </c>
      <c r="AV121">
        <v>0</v>
      </c>
      <c r="AW121">
        <v>2</v>
      </c>
      <c r="AX121">
        <v>92869225</v>
      </c>
      <c r="AY121">
        <v>1</v>
      </c>
      <c r="AZ121">
        <v>6144</v>
      </c>
      <c r="BA121">
        <v>91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ROUND(Y121*Source!I69,7)</f>
        <v>-1.2078E-2</v>
      </c>
      <c r="CY121">
        <f t="shared" si="57"/>
        <v>2797.74</v>
      </c>
      <c r="CZ121">
        <f t="shared" si="58"/>
        <v>282.02999999999997</v>
      </c>
      <c r="DA121">
        <f t="shared" si="59"/>
        <v>9.92</v>
      </c>
      <c r="DB121">
        <f t="shared" si="36"/>
        <v>-3.44</v>
      </c>
      <c r="DC121">
        <f t="shared" si="37"/>
        <v>0</v>
      </c>
      <c r="DD121" t="s">
        <v>6</v>
      </c>
      <c r="DE121" t="s">
        <v>6</v>
      </c>
      <c r="DF121">
        <f t="shared" si="60"/>
        <v>-34</v>
      </c>
      <c r="DG121">
        <f t="shared" si="61"/>
        <v>0</v>
      </c>
      <c r="DH121">
        <f t="shared" si="62"/>
        <v>0</v>
      </c>
      <c r="DI121">
        <f t="shared" si="56"/>
        <v>0</v>
      </c>
      <c r="DJ121">
        <f t="shared" si="63"/>
        <v>-34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ROW(Source!A69)</f>
        <v>69</v>
      </c>
      <c r="B122">
        <v>92868902</v>
      </c>
      <c r="C122">
        <v>92869205</v>
      </c>
      <c r="D122">
        <v>49573320</v>
      </c>
      <c r="E122">
        <v>1</v>
      </c>
      <c r="F122">
        <v>1</v>
      </c>
      <c r="G122">
        <v>1</v>
      </c>
      <c r="H122">
        <v>3</v>
      </c>
      <c r="I122" t="s">
        <v>213</v>
      </c>
      <c r="J122" t="s">
        <v>215</v>
      </c>
      <c r="K122" t="s">
        <v>214</v>
      </c>
      <c r="L122">
        <v>1477</v>
      </c>
      <c r="N122">
        <v>1013</v>
      </c>
      <c r="O122" t="s">
        <v>177</v>
      </c>
      <c r="P122" t="s">
        <v>179</v>
      </c>
      <c r="Q122">
        <v>1</v>
      </c>
      <c r="W122">
        <v>0</v>
      </c>
      <c r="X122">
        <v>-1086215874</v>
      </c>
      <c r="Y122">
        <f t="shared" si="35"/>
        <v>0.1</v>
      </c>
      <c r="AA122">
        <v>179034.67</v>
      </c>
      <c r="AB122">
        <v>0</v>
      </c>
      <c r="AC122">
        <v>0</v>
      </c>
      <c r="AD122">
        <v>0</v>
      </c>
      <c r="AE122">
        <v>18047.849999999999</v>
      </c>
      <c r="AF122">
        <v>0</v>
      </c>
      <c r="AG122">
        <v>0</v>
      </c>
      <c r="AH122">
        <v>0</v>
      </c>
      <c r="AI122">
        <v>9.92</v>
      </c>
      <c r="AJ122">
        <v>1</v>
      </c>
      <c r="AK122">
        <v>1</v>
      </c>
      <c r="AL122">
        <v>1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 t="s">
        <v>6</v>
      </c>
      <c r="AT122">
        <v>0.1</v>
      </c>
      <c r="AU122" t="s">
        <v>6</v>
      </c>
      <c r="AV122">
        <v>0</v>
      </c>
      <c r="AW122">
        <v>1</v>
      </c>
      <c r="AX122">
        <v>-1</v>
      </c>
      <c r="AY122">
        <v>0</v>
      </c>
      <c r="AZ122">
        <v>0</v>
      </c>
      <c r="BA122" t="s">
        <v>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ROUND(Y122*Source!I69,7)</f>
        <v>9.9000000000000005E-2</v>
      </c>
      <c r="CY122">
        <f t="shared" si="57"/>
        <v>179034.67</v>
      </c>
      <c r="CZ122">
        <f t="shared" si="58"/>
        <v>18047.849999999999</v>
      </c>
      <c r="DA122">
        <f t="shared" si="59"/>
        <v>9.92</v>
      </c>
      <c r="DB122">
        <f t="shared" si="36"/>
        <v>1804.79</v>
      </c>
      <c r="DC122">
        <f t="shared" si="37"/>
        <v>0</v>
      </c>
      <c r="DD122" t="s">
        <v>6</v>
      </c>
      <c r="DE122" t="s">
        <v>6</v>
      </c>
      <c r="DF122">
        <f t="shared" si="60"/>
        <v>17724</v>
      </c>
      <c r="DG122">
        <f t="shared" si="61"/>
        <v>0</v>
      </c>
      <c r="DH122">
        <f t="shared" si="62"/>
        <v>0</v>
      </c>
      <c r="DI122">
        <f t="shared" si="56"/>
        <v>0</v>
      </c>
      <c r="DJ122">
        <f t="shared" si="63"/>
        <v>17724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ROW(Source!A69)</f>
        <v>69</v>
      </c>
      <c r="B123">
        <v>92868902</v>
      </c>
      <c r="C123">
        <v>92869205</v>
      </c>
      <c r="D123">
        <v>49515638</v>
      </c>
      <c r="E123">
        <v>70</v>
      </c>
      <c r="F123">
        <v>1</v>
      </c>
      <c r="G123">
        <v>1</v>
      </c>
      <c r="H123">
        <v>3</v>
      </c>
      <c r="I123" t="s">
        <v>567</v>
      </c>
      <c r="J123" t="s">
        <v>6</v>
      </c>
      <c r="K123" t="s">
        <v>568</v>
      </c>
      <c r="L123">
        <v>1374</v>
      </c>
      <c r="N123">
        <v>1013</v>
      </c>
      <c r="O123" t="s">
        <v>569</v>
      </c>
      <c r="P123" t="s">
        <v>569</v>
      </c>
      <c r="Q123">
        <v>1</v>
      </c>
      <c r="W123">
        <v>0</v>
      </c>
      <c r="X123">
        <v>-1731369543</v>
      </c>
      <c r="Y123">
        <f t="shared" si="35"/>
        <v>1.68</v>
      </c>
      <c r="AA123">
        <v>9.92</v>
      </c>
      <c r="AB123">
        <v>0</v>
      </c>
      <c r="AC123">
        <v>0</v>
      </c>
      <c r="AD123">
        <v>0</v>
      </c>
      <c r="AE123">
        <v>1</v>
      </c>
      <c r="AF123">
        <v>0</v>
      </c>
      <c r="AG123">
        <v>0</v>
      </c>
      <c r="AH123">
        <v>0</v>
      </c>
      <c r="AI123">
        <v>9.92</v>
      </c>
      <c r="AJ123">
        <v>1</v>
      </c>
      <c r="AK123">
        <v>1</v>
      </c>
      <c r="AL123">
        <v>1</v>
      </c>
      <c r="AM123">
        <v>4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6</v>
      </c>
      <c r="AT123">
        <v>1.68</v>
      </c>
      <c r="AU123" t="s">
        <v>6</v>
      </c>
      <c r="AV123">
        <v>0</v>
      </c>
      <c r="AW123">
        <v>2</v>
      </c>
      <c r="AX123">
        <v>92869226</v>
      </c>
      <c r="AY123">
        <v>1</v>
      </c>
      <c r="AZ123">
        <v>0</v>
      </c>
      <c r="BA123">
        <v>92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ROUND(Y123*Source!I69,7)</f>
        <v>1.6632</v>
      </c>
      <c r="CY123">
        <f t="shared" si="57"/>
        <v>9.92</v>
      </c>
      <c r="CZ123">
        <f t="shared" si="58"/>
        <v>1</v>
      </c>
      <c r="DA123">
        <f t="shared" si="59"/>
        <v>9.92</v>
      </c>
      <c r="DB123">
        <f t="shared" si="36"/>
        <v>1.68</v>
      </c>
      <c r="DC123">
        <f t="shared" si="37"/>
        <v>0</v>
      </c>
      <c r="DD123" t="s">
        <v>6</v>
      </c>
      <c r="DE123" t="s">
        <v>6</v>
      </c>
      <c r="DF123">
        <f t="shared" si="60"/>
        <v>17</v>
      </c>
      <c r="DG123">
        <f t="shared" si="61"/>
        <v>0</v>
      </c>
      <c r="DH123">
        <f t="shared" si="62"/>
        <v>0</v>
      </c>
      <c r="DI123">
        <f t="shared" si="56"/>
        <v>0</v>
      </c>
      <c r="DJ123">
        <f t="shared" si="63"/>
        <v>17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ROW(Source!A73)</f>
        <v>73</v>
      </c>
      <c r="B124">
        <v>92868902</v>
      </c>
      <c r="C124">
        <v>92869230</v>
      </c>
      <c r="D124">
        <v>49510749</v>
      </c>
      <c r="E124">
        <v>70</v>
      </c>
      <c r="F124">
        <v>1</v>
      </c>
      <c r="G124">
        <v>1</v>
      </c>
      <c r="H124">
        <v>1</v>
      </c>
      <c r="I124" t="s">
        <v>592</v>
      </c>
      <c r="J124" t="s">
        <v>6</v>
      </c>
      <c r="K124" t="s">
        <v>593</v>
      </c>
      <c r="L124">
        <v>1191</v>
      </c>
      <c r="N124">
        <v>1013</v>
      </c>
      <c r="O124" t="s">
        <v>540</v>
      </c>
      <c r="P124" t="s">
        <v>540</v>
      </c>
      <c r="Q124">
        <v>1</v>
      </c>
      <c r="W124">
        <v>0</v>
      </c>
      <c r="X124">
        <v>-2012709214</v>
      </c>
      <c r="Y124">
        <f t="shared" si="35"/>
        <v>5.39</v>
      </c>
      <c r="AA124">
        <v>0</v>
      </c>
      <c r="AB124">
        <v>0</v>
      </c>
      <c r="AC124">
        <v>0</v>
      </c>
      <c r="AD124">
        <v>421.59</v>
      </c>
      <c r="AE124">
        <v>0</v>
      </c>
      <c r="AF124">
        <v>0</v>
      </c>
      <c r="AG124">
        <v>0</v>
      </c>
      <c r="AH124">
        <v>9.4</v>
      </c>
      <c r="AI124">
        <v>1</v>
      </c>
      <c r="AJ124">
        <v>1</v>
      </c>
      <c r="AK124">
        <v>1</v>
      </c>
      <c r="AL124">
        <v>44.85</v>
      </c>
      <c r="AM124">
        <v>4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6</v>
      </c>
      <c r="AT124">
        <v>5.39</v>
      </c>
      <c r="AU124" t="s">
        <v>6</v>
      </c>
      <c r="AV124">
        <v>1</v>
      </c>
      <c r="AW124">
        <v>2</v>
      </c>
      <c r="AX124">
        <v>92869242</v>
      </c>
      <c r="AY124">
        <v>1</v>
      </c>
      <c r="AZ124">
        <v>0</v>
      </c>
      <c r="BA124">
        <v>93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U124">
        <f>ROUND(AT124*Source!I73*AH124*AL124,0)</f>
        <v>614</v>
      </c>
      <c r="CV124">
        <f>ROUND(Y124*Source!I73,7)</f>
        <v>1.4553</v>
      </c>
      <c r="CW124">
        <v>0</v>
      </c>
      <c r="CX124">
        <f>ROUND(Y124*Source!I73,7)</f>
        <v>1.4553</v>
      </c>
      <c r="CY124">
        <f>AD124</f>
        <v>421.59</v>
      </c>
      <c r="CZ124">
        <f>AH124</f>
        <v>9.4</v>
      </c>
      <c r="DA124">
        <f>AL124</f>
        <v>44.85</v>
      </c>
      <c r="DB124">
        <f t="shared" si="36"/>
        <v>50.67</v>
      </c>
      <c r="DC124">
        <f t="shared" si="37"/>
        <v>0</v>
      </c>
      <c r="DD124" t="s">
        <v>6</v>
      </c>
      <c r="DE124" t="s">
        <v>6</v>
      </c>
      <c r="DF124">
        <f>ROUND(ROUND(AE124,0)*CX124,0)</f>
        <v>0</v>
      </c>
      <c r="DG124">
        <f t="shared" si="61"/>
        <v>0</v>
      </c>
      <c r="DH124">
        <f t="shared" si="62"/>
        <v>0</v>
      </c>
      <c r="DI124">
        <f>ROUND(ROUND(AH124*AL124,0)*CX124,0)</f>
        <v>614</v>
      </c>
      <c r="DJ124">
        <f>DI124</f>
        <v>614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ROW(Source!A73)</f>
        <v>73</v>
      </c>
      <c r="B125">
        <v>92868902</v>
      </c>
      <c r="C125">
        <v>92869230</v>
      </c>
      <c r="D125">
        <v>49510905</v>
      </c>
      <c r="E125">
        <v>70</v>
      </c>
      <c r="F125">
        <v>1</v>
      </c>
      <c r="G125">
        <v>1</v>
      </c>
      <c r="H125">
        <v>1</v>
      </c>
      <c r="I125" t="s">
        <v>541</v>
      </c>
      <c r="J125" t="s">
        <v>6</v>
      </c>
      <c r="K125" t="s">
        <v>542</v>
      </c>
      <c r="L125">
        <v>1191</v>
      </c>
      <c r="N125">
        <v>1013</v>
      </c>
      <c r="O125" t="s">
        <v>540</v>
      </c>
      <c r="P125" t="s">
        <v>540</v>
      </c>
      <c r="Q125">
        <v>1</v>
      </c>
      <c r="W125">
        <v>0</v>
      </c>
      <c r="X125">
        <v>-1417349443</v>
      </c>
      <c r="Y125">
        <f t="shared" si="35"/>
        <v>0.04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44.85</v>
      </c>
      <c r="AL125">
        <v>1</v>
      </c>
      <c r="AM125">
        <v>4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6</v>
      </c>
      <c r="AT125">
        <v>0.04</v>
      </c>
      <c r="AU125" t="s">
        <v>6</v>
      </c>
      <c r="AV125">
        <v>2</v>
      </c>
      <c r="AW125">
        <v>2</v>
      </c>
      <c r="AX125">
        <v>92869243</v>
      </c>
      <c r="AY125">
        <v>1</v>
      </c>
      <c r="AZ125">
        <v>0</v>
      </c>
      <c r="BA125">
        <v>94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ROUND(Y125*Source!I73,7)</f>
        <v>1.0800000000000001E-2</v>
      </c>
      <c r="CY125">
        <f>AD125</f>
        <v>0</v>
      </c>
      <c r="CZ125">
        <f>AH125</f>
        <v>0</v>
      </c>
      <c r="DA125">
        <f>AL125</f>
        <v>1</v>
      </c>
      <c r="DB125">
        <f t="shared" si="36"/>
        <v>0</v>
      </c>
      <c r="DC125">
        <f t="shared" si="37"/>
        <v>0</v>
      </c>
      <c r="DD125" t="s">
        <v>6</v>
      </c>
      <c r="DE125" t="s">
        <v>6</v>
      </c>
      <c r="DF125">
        <f>ROUND(ROUND(AE125,0)*CX125,0)</f>
        <v>0</v>
      </c>
      <c r="DG125">
        <f t="shared" si="61"/>
        <v>0</v>
      </c>
      <c r="DH125">
        <f>ROUND(ROUND(AG125*AK125,0)*CX125,0)</f>
        <v>0</v>
      </c>
      <c r="DI125">
        <f t="shared" ref="DI125:DI134" si="64">ROUND(ROUND(AH125,0)*CX125,0)</f>
        <v>0</v>
      </c>
      <c r="DJ125">
        <f>DI125</f>
        <v>0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ROW(Source!A73)</f>
        <v>73</v>
      </c>
      <c r="B126">
        <v>92868902</v>
      </c>
      <c r="C126">
        <v>92869230</v>
      </c>
      <c r="D126">
        <v>49672573</v>
      </c>
      <c r="E126">
        <v>1</v>
      </c>
      <c r="F126">
        <v>1</v>
      </c>
      <c r="G126">
        <v>1</v>
      </c>
      <c r="H126">
        <v>2</v>
      </c>
      <c r="I126" t="s">
        <v>546</v>
      </c>
      <c r="J126" t="s">
        <v>547</v>
      </c>
      <c r="K126" t="s">
        <v>548</v>
      </c>
      <c r="L126">
        <v>1367</v>
      </c>
      <c r="N126">
        <v>1011</v>
      </c>
      <c r="O126" t="s">
        <v>414</v>
      </c>
      <c r="P126" t="s">
        <v>414</v>
      </c>
      <c r="Q126">
        <v>1</v>
      </c>
      <c r="W126">
        <v>0</v>
      </c>
      <c r="X126">
        <v>-430484415</v>
      </c>
      <c r="Y126">
        <f t="shared" si="35"/>
        <v>0.02</v>
      </c>
      <c r="AA126">
        <v>0</v>
      </c>
      <c r="AB126">
        <v>1814.09</v>
      </c>
      <c r="AC126">
        <v>605.48</v>
      </c>
      <c r="AD126">
        <v>0</v>
      </c>
      <c r="AE126">
        <v>0</v>
      </c>
      <c r="AF126">
        <v>115.4</v>
      </c>
      <c r="AG126">
        <v>13.5</v>
      </c>
      <c r="AH126">
        <v>0</v>
      </c>
      <c r="AI126">
        <v>1</v>
      </c>
      <c r="AJ126">
        <v>15.72</v>
      </c>
      <c r="AK126">
        <v>44.85</v>
      </c>
      <c r="AL126">
        <v>1</v>
      </c>
      <c r="AM126">
        <v>4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6</v>
      </c>
      <c r="AT126">
        <v>0.02</v>
      </c>
      <c r="AU126" t="s">
        <v>6</v>
      </c>
      <c r="AV126">
        <v>0</v>
      </c>
      <c r="AW126">
        <v>2</v>
      </c>
      <c r="AX126">
        <v>92869244</v>
      </c>
      <c r="AY126">
        <v>1</v>
      </c>
      <c r="AZ126">
        <v>0</v>
      </c>
      <c r="BA126">
        <v>95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ROUND(Y126*Source!I73*DO126,7)</f>
        <v>0</v>
      </c>
      <c r="CX126">
        <f>ROUND(Y126*Source!I73,7)</f>
        <v>5.4000000000000003E-3</v>
      </c>
      <c r="CY126">
        <f>AB126</f>
        <v>1814.09</v>
      </c>
      <c r="CZ126">
        <f>AF126</f>
        <v>115.4</v>
      </c>
      <c r="DA126">
        <f>AJ126</f>
        <v>15.72</v>
      </c>
      <c r="DB126">
        <f t="shared" si="36"/>
        <v>2.31</v>
      </c>
      <c r="DC126">
        <f t="shared" si="37"/>
        <v>0.27</v>
      </c>
      <c r="DD126" t="s">
        <v>6</v>
      </c>
      <c r="DE126" t="s">
        <v>6</v>
      </c>
      <c r="DF126">
        <f>ROUND(ROUND(AE126,0)*CX126,0)</f>
        <v>0</v>
      </c>
      <c r="DG126">
        <f>ROUND(ROUND(AF126*AJ126,0)*CX126,0)</f>
        <v>10</v>
      </c>
      <c r="DH126">
        <f>ROUND(ROUND(AG126*AK126,0)*CX126,0)</f>
        <v>3</v>
      </c>
      <c r="DI126">
        <f t="shared" si="64"/>
        <v>0</v>
      </c>
      <c r="DJ126">
        <f>DG126</f>
        <v>10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ROW(Source!A73)</f>
        <v>73</v>
      </c>
      <c r="B127">
        <v>92868902</v>
      </c>
      <c r="C127">
        <v>92869230</v>
      </c>
      <c r="D127">
        <v>49673503</v>
      </c>
      <c r="E127">
        <v>1</v>
      </c>
      <c r="F127">
        <v>1</v>
      </c>
      <c r="G127">
        <v>1</v>
      </c>
      <c r="H127">
        <v>2</v>
      </c>
      <c r="I127" t="s">
        <v>549</v>
      </c>
      <c r="J127" t="s">
        <v>550</v>
      </c>
      <c r="K127" t="s">
        <v>551</v>
      </c>
      <c r="L127">
        <v>1367</v>
      </c>
      <c r="N127">
        <v>1011</v>
      </c>
      <c r="O127" t="s">
        <v>414</v>
      </c>
      <c r="P127" t="s">
        <v>414</v>
      </c>
      <c r="Q127">
        <v>1</v>
      </c>
      <c r="W127">
        <v>0</v>
      </c>
      <c r="X127">
        <v>509054691</v>
      </c>
      <c r="Y127">
        <f t="shared" si="35"/>
        <v>0.02</v>
      </c>
      <c r="AA127">
        <v>0</v>
      </c>
      <c r="AB127">
        <v>1032.96</v>
      </c>
      <c r="AC127">
        <v>520.26</v>
      </c>
      <c r="AD127">
        <v>0</v>
      </c>
      <c r="AE127">
        <v>0</v>
      </c>
      <c r="AF127">
        <v>65.709999999999994</v>
      </c>
      <c r="AG127">
        <v>11.6</v>
      </c>
      <c r="AH127">
        <v>0</v>
      </c>
      <c r="AI127">
        <v>1</v>
      </c>
      <c r="AJ127">
        <v>15.72</v>
      </c>
      <c r="AK127">
        <v>44.85</v>
      </c>
      <c r="AL127">
        <v>1</v>
      </c>
      <c r="AM127">
        <v>4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6</v>
      </c>
      <c r="AT127">
        <v>0.02</v>
      </c>
      <c r="AU127" t="s">
        <v>6</v>
      </c>
      <c r="AV127">
        <v>0</v>
      </c>
      <c r="AW127">
        <v>2</v>
      </c>
      <c r="AX127">
        <v>92869245</v>
      </c>
      <c r="AY127">
        <v>1</v>
      </c>
      <c r="AZ127">
        <v>0</v>
      </c>
      <c r="BA127">
        <v>96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ROUND(Y127*Source!I73*DO127,7)</f>
        <v>0</v>
      </c>
      <c r="CX127">
        <f>ROUND(Y127*Source!I73,7)</f>
        <v>5.4000000000000003E-3</v>
      </c>
      <c r="CY127">
        <f>AB127</f>
        <v>1032.96</v>
      </c>
      <c r="CZ127">
        <f>AF127</f>
        <v>65.709999999999994</v>
      </c>
      <c r="DA127">
        <f>AJ127</f>
        <v>15.72</v>
      </c>
      <c r="DB127">
        <f t="shared" si="36"/>
        <v>1.31</v>
      </c>
      <c r="DC127">
        <f t="shared" si="37"/>
        <v>0.23</v>
      </c>
      <c r="DD127" t="s">
        <v>6</v>
      </c>
      <c r="DE127" t="s">
        <v>6</v>
      </c>
      <c r="DF127">
        <f>ROUND(ROUND(AE127,0)*CX127,0)</f>
        <v>0</v>
      </c>
      <c r="DG127">
        <f>ROUND(ROUND(AF127*AJ127,0)*CX127,0)</f>
        <v>6</v>
      </c>
      <c r="DH127">
        <f>ROUND(ROUND(AG127*AK127,0)*CX127,0)</f>
        <v>3</v>
      </c>
      <c r="DI127">
        <f t="shared" si="64"/>
        <v>0</v>
      </c>
      <c r="DJ127">
        <f>DG127</f>
        <v>6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ROW(Source!A73)</f>
        <v>73</v>
      </c>
      <c r="B128">
        <v>92868902</v>
      </c>
      <c r="C128">
        <v>92869230</v>
      </c>
      <c r="D128">
        <v>49523481</v>
      </c>
      <c r="E128">
        <v>1</v>
      </c>
      <c r="F128">
        <v>1</v>
      </c>
      <c r="G128">
        <v>1</v>
      </c>
      <c r="H128">
        <v>3</v>
      </c>
      <c r="I128" t="s">
        <v>600</v>
      </c>
      <c r="J128" t="s">
        <v>601</v>
      </c>
      <c r="K128" t="s">
        <v>602</v>
      </c>
      <c r="L128">
        <v>1346</v>
      </c>
      <c r="N128">
        <v>1009</v>
      </c>
      <c r="O128" t="s">
        <v>263</v>
      </c>
      <c r="P128" t="s">
        <v>263</v>
      </c>
      <c r="Q128">
        <v>1</v>
      </c>
      <c r="W128">
        <v>0</v>
      </c>
      <c r="X128">
        <v>1682799448</v>
      </c>
      <c r="Y128">
        <f t="shared" si="35"/>
        <v>0.16</v>
      </c>
      <c r="AA128">
        <v>301.57</v>
      </c>
      <c r="AB128">
        <v>0</v>
      </c>
      <c r="AC128">
        <v>0</v>
      </c>
      <c r="AD128">
        <v>0</v>
      </c>
      <c r="AE128">
        <v>30.4</v>
      </c>
      <c r="AF128">
        <v>0</v>
      </c>
      <c r="AG128">
        <v>0</v>
      </c>
      <c r="AH128">
        <v>0</v>
      </c>
      <c r="AI128">
        <v>9.92</v>
      </c>
      <c r="AJ128">
        <v>1</v>
      </c>
      <c r="AK128">
        <v>1</v>
      </c>
      <c r="AL128">
        <v>1</v>
      </c>
      <c r="AM128">
        <v>4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6</v>
      </c>
      <c r="AT128">
        <v>0.16</v>
      </c>
      <c r="AU128" t="s">
        <v>6</v>
      </c>
      <c r="AV128">
        <v>0</v>
      </c>
      <c r="AW128">
        <v>2</v>
      </c>
      <c r="AX128">
        <v>92869246</v>
      </c>
      <c r="AY128">
        <v>1</v>
      </c>
      <c r="AZ128">
        <v>0</v>
      </c>
      <c r="BA128">
        <v>97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ROUND(Y128*Source!I73,7)</f>
        <v>4.3200000000000002E-2</v>
      </c>
      <c r="CY128">
        <f t="shared" ref="CY128:CY134" si="65">AA128</f>
        <v>301.57</v>
      </c>
      <c r="CZ128">
        <f t="shared" ref="CZ128:CZ134" si="66">AE128</f>
        <v>30.4</v>
      </c>
      <c r="DA128">
        <f t="shared" ref="DA128:DA134" si="67">AI128</f>
        <v>9.92</v>
      </c>
      <c r="DB128">
        <f t="shared" si="36"/>
        <v>4.8600000000000003</v>
      </c>
      <c r="DC128">
        <f t="shared" si="37"/>
        <v>0</v>
      </c>
      <c r="DD128" t="s">
        <v>6</v>
      </c>
      <c r="DE128" t="s">
        <v>6</v>
      </c>
      <c r="DF128">
        <f t="shared" ref="DF128:DF134" si="68">ROUND(ROUND(AE128*AI128,0)*CX128,0)</f>
        <v>13</v>
      </c>
      <c r="DG128">
        <f t="shared" ref="DG128:DG151" si="69">ROUND(ROUND(AF128,0)*CX128,0)</f>
        <v>0</v>
      </c>
      <c r="DH128">
        <f t="shared" ref="DH128:DH150" si="70">ROUND(ROUND(AG128,0)*CX128,0)</f>
        <v>0</v>
      </c>
      <c r="DI128">
        <f t="shared" si="64"/>
        <v>0</v>
      </c>
      <c r="DJ128">
        <f t="shared" ref="DJ128:DJ134" si="71">DF128</f>
        <v>13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ROW(Source!A73)</f>
        <v>73</v>
      </c>
      <c r="B129">
        <v>92868902</v>
      </c>
      <c r="C129">
        <v>92869230</v>
      </c>
      <c r="D129">
        <v>49523755</v>
      </c>
      <c r="E129">
        <v>1</v>
      </c>
      <c r="F129">
        <v>1</v>
      </c>
      <c r="G129">
        <v>1</v>
      </c>
      <c r="H129">
        <v>3</v>
      </c>
      <c r="I129" t="s">
        <v>630</v>
      </c>
      <c r="J129" t="s">
        <v>631</v>
      </c>
      <c r="K129" t="s">
        <v>632</v>
      </c>
      <c r="L129">
        <v>1348</v>
      </c>
      <c r="N129">
        <v>1009</v>
      </c>
      <c r="O129" t="s">
        <v>358</v>
      </c>
      <c r="P129" t="s">
        <v>358</v>
      </c>
      <c r="Q129">
        <v>1000</v>
      </c>
      <c r="W129">
        <v>0</v>
      </c>
      <c r="X129">
        <v>1351694942</v>
      </c>
      <c r="Y129">
        <f t="shared" ref="Y129:Y192" si="72">AT129</f>
        <v>5.9999999999999995E-4</v>
      </c>
      <c r="AA129">
        <v>18054.400000000001</v>
      </c>
      <c r="AB129">
        <v>0</v>
      </c>
      <c r="AC129">
        <v>0</v>
      </c>
      <c r="AD129">
        <v>0</v>
      </c>
      <c r="AE129">
        <v>1820</v>
      </c>
      <c r="AF129">
        <v>0</v>
      </c>
      <c r="AG129">
        <v>0</v>
      </c>
      <c r="AH129">
        <v>0</v>
      </c>
      <c r="AI129">
        <v>9.92</v>
      </c>
      <c r="AJ129">
        <v>1</v>
      </c>
      <c r="AK129">
        <v>1</v>
      </c>
      <c r="AL129">
        <v>1</v>
      </c>
      <c r="AM129">
        <v>4</v>
      </c>
      <c r="AN129">
        <v>0</v>
      </c>
      <c r="AO129">
        <v>1</v>
      </c>
      <c r="AP129">
        <v>0</v>
      </c>
      <c r="AQ129">
        <v>0</v>
      </c>
      <c r="AR129">
        <v>0</v>
      </c>
      <c r="AS129" t="s">
        <v>6</v>
      </c>
      <c r="AT129">
        <v>5.9999999999999995E-4</v>
      </c>
      <c r="AU129" t="s">
        <v>6</v>
      </c>
      <c r="AV129">
        <v>0</v>
      </c>
      <c r="AW129">
        <v>2</v>
      </c>
      <c r="AX129">
        <v>92869247</v>
      </c>
      <c r="AY129">
        <v>1</v>
      </c>
      <c r="AZ129">
        <v>0</v>
      </c>
      <c r="BA129">
        <v>98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ROUND(Y129*Source!I73,7)</f>
        <v>1.6200000000000001E-4</v>
      </c>
      <c r="CY129">
        <f t="shared" si="65"/>
        <v>18054.400000000001</v>
      </c>
      <c r="CZ129">
        <f t="shared" si="66"/>
        <v>1820</v>
      </c>
      <c r="DA129">
        <f t="shared" si="67"/>
        <v>9.92</v>
      </c>
      <c r="DB129">
        <f t="shared" ref="DB129:DB192" si="73">ROUND(ROUND(AT129*CZ129,2),2)</f>
        <v>1.0900000000000001</v>
      </c>
      <c r="DC129">
        <f t="shared" ref="DC129:DC192" si="74">ROUND(ROUND(AT129*AG129,2),2)</f>
        <v>0</v>
      </c>
      <c r="DD129" t="s">
        <v>6</v>
      </c>
      <c r="DE129" t="s">
        <v>6</v>
      </c>
      <c r="DF129">
        <f t="shared" si="68"/>
        <v>3</v>
      </c>
      <c r="DG129">
        <f t="shared" si="69"/>
        <v>0</v>
      </c>
      <c r="DH129">
        <f t="shared" si="70"/>
        <v>0</v>
      </c>
      <c r="DI129">
        <f t="shared" si="64"/>
        <v>0</v>
      </c>
      <c r="DJ129">
        <f t="shared" si="71"/>
        <v>3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ROW(Source!A73)</f>
        <v>73</v>
      </c>
      <c r="B130">
        <v>92868902</v>
      </c>
      <c r="C130">
        <v>92869230</v>
      </c>
      <c r="D130">
        <v>49554585</v>
      </c>
      <c r="E130">
        <v>1</v>
      </c>
      <c r="F130">
        <v>1</v>
      </c>
      <c r="G130">
        <v>1</v>
      </c>
      <c r="H130">
        <v>3</v>
      </c>
      <c r="I130" t="s">
        <v>564</v>
      </c>
      <c r="J130" t="s">
        <v>565</v>
      </c>
      <c r="K130" t="s">
        <v>566</v>
      </c>
      <c r="L130">
        <v>1346</v>
      </c>
      <c r="N130">
        <v>1009</v>
      </c>
      <c r="O130" t="s">
        <v>263</v>
      </c>
      <c r="P130" t="s">
        <v>263</v>
      </c>
      <c r="Q130">
        <v>1</v>
      </c>
      <c r="W130">
        <v>0</v>
      </c>
      <c r="X130">
        <v>-211331552</v>
      </c>
      <c r="Y130">
        <f t="shared" si="72"/>
        <v>0.02</v>
      </c>
      <c r="AA130">
        <v>283.70999999999998</v>
      </c>
      <c r="AB130">
        <v>0</v>
      </c>
      <c r="AC130">
        <v>0</v>
      </c>
      <c r="AD130">
        <v>0</v>
      </c>
      <c r="AE130">
        <v>28.6</v>
      </c>
      <c r="AF130">
        <v>0</v>
      </c>
      <c r="AG130">
        <v>0</v>
      </c>
      <c r="AH130">
        <v>0</v>
      </c>
      <c r="AI130">
        <v>9.92</v>
      </c>
      <c r="AJ130">
        <v>1</v>
      </c>
      <c r="AK130">
        <v>1</v>
      </c>
      <c r="AL130">
        <v>1</v>
      </c>
      <c r="AM130">
        <v>4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6</v>
      </c>
      <c r="AT130">
        <v>0.02</v>
      </c>
      <c r="AU130" t="s">
        <v>6</v>
      </c>
      <c r="AV130">
        <v>0</v>
      </c>
      <c r="AW130">
        <v>2</v>
      </c>
      <c r="AX130">
        <v>92869248</v>
      </c>
      <c r="AY130">
        <v>1</v>
      </c>
      <c r="AZ130">
        <v>0</v>
      </c>
      <c r="BA130">
        <v>99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ROUND(Y130*Source!I73,7)</f>
        <v>5.4000000000000003E-3</v>
      </c>
      <c r="CY130">
        <f t="shared" si="65"/>
        <v>283.70999999999998</v>
      </c>
      <c r="CZ130">
        <f t="shared" si="66"/>
        <v>28.6</v>
      </c>
      <c r="DA130">
        <f t="shared" si="67"/>
        <v>9.92</v>
      </c>
      <c r="DB130">
        <f t="shared" si="73"/>
        <v>0.56999999999999995</v>
      </c>
      <c r="DC130">
        <f t="shared" si="74"/>
        <v>0</v>
      </c>
      <c r="DD130" t="s">
        <v>6</v>
      </c>
      <c r="DE130" t="s">
        <v>6</v>
      </c>
      <c r="DF130">
        <f t="shared" si="68"/>
        <v>2</v>
      </c>
      <c r="DG130">
        <f t="shared" si="69"/>
        <v>0</v>
      </c>
      <c r="DH130">
        <f t="shared" si="70"/>
        <v>0</v>
      </c>
      <c r="DI130">
        <f t="shared" si="64"/>
        <v>0</v>
      </c>
      <c r="DJ130">
        <f t="shared" si="71"/>
        <v>2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ROW(Source!A73)</f>
        <v>73</v>
      </c>
      <c r="B131">
        <v>92868902</v>
      </c>
      <c r="C131">
        <v>92869230</v>
      </c>
      <c r="D131">
        <v>49567992</v>
      </c>
      <c r="E131">
        <v>1</v>
      </c>
      <c r="F131">
        <v>1</v>
      </c>
      <c r="G131">
        <v>1</v>
      </c>
      <c r="H131">
        <v>3</v>
      </c>
      <c r="I131" t="s">
        <v>221</v>
      </c>
      <c r="J131" t="s">
        <v>223</v>
      </c>
      <c r="K131" t="s">
        <v>222</v>
      </c>
      <c r="L131">
        <v>1425</v>
      </c>
      <c r="N131">
        <v>1013</v>
      </c>
      <c r="O131" t="s">
        <v>168</v>
      </c>
      <c r="P131" t="s">
        <v>168</v>
      </c>
      <c r="Q131">
        <v>1</v>
      </c>
      <c r="W131">
        <v>1</v>
      </c>
      <c r="X131">
        <v>1821525740</v>
      </c>
      <c r="Y131">
        <f t="shared" si="72"/>
        <v>-0.05</v>
      </c>
      <c r="AA131">
        <v>1091.2</v>
      </c>
      <c r="AB131">
        <v>0</v>
      </c>
      <c r="AC131">
        <v>0</v>
      </c>
      <c r="AD131">
        <v>0</v>
      </c>
      <c r="AE131">
        <v>110</v>
      </c>
      <c r="AF131">
        <v>0</v>
      </c>
      <c r="AG131">
        <v>0</v>
      </c>
      <c r="AH131">
        <v>0</v>
      </c>
      <c r="AI131">
        <v>9.92</v>
      </c>
      <c r="AJ131">
        <v>1</v>
      </c>
      <c r="AK131">
        <v>1</v>
      </c>
      <c r="AL131">
        <v>1</v>
      </c>
      <c r="AM131">
        <v>4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6</v>
      </c>
      <c r="AT131">
        <v>-0.05</v>
      </c>
      <c r="AU131" t="s">
        <v>6</v>
      </c>
      <c r="AV131">
        <v>0</v>
      </c>
      <c r="AW131">
        <v>2</v>
      </c>
      <c r="AX131">
        <v>92869249</v>
      </c>
      <c r="AY131">
        <v>1</v>
      </c>
      <c r="AZ131">
        <v>6144</v>
      </c>
      <c r="BA131">
        <v>100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ROUND(Y131*Source!I73,7)</f>
        <v>-1.35E-2</v>
      </c>
      <c r="CY131">
        <f t="shared" si="65"/>
        <v>1091.2</v>
      </c>
      <c r="CZ131">
        <f t="shared" si="66"/>
        <v>110</v>
      </c>
      <c r="DA131">
        <f t="shared" si="67"/>
        <v>9.92</v>
      </c>
      <c r="DB131">
        <f t="shared" si="73"/>
        <v>-5.5</v>
      </c>
      <c r="DC131">
        <f t="shared" si="74"/>
        <v>0</v>
      </c>
      <c r="DD131" t="s">
        <v>6</v>
      </c>
      <c r="DE131" t="s">
        <v>6</v>
      </c>
      <c r="DF131">
        <f t="shared" si="68"/>
        <v>-15</v>
      </c>
      <c r="DG131">
        <f t="shared" si="69"/>
        <v>0</v>
      </c>
      <c r="DH131">
        <f t="shared" si="70"/>
        <v>0</v>
      </c>
      <c r="DI131">
        <f t="shared" si="64"/>
        <v>0</v>
      </c>
      <c r="DJ131">
        <f t="shared" si="71"/>
        <v>-15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ROW(Source!A73)</f>
        <v>73</v>
      </c>
      <c r="B132">
        <v>92868902</v>
      </c>
      <c r="C132">
        <v>92869230</v>
      </c>
      <c r="D132">
        <v>49568041</v>
      </c>
      <c r="E132">
        <v>1</v>
      </c>
      <c r="F132">
        <v>1</v>
      </c>
      <c r="G132">
        <v>1</v>
      </c>
      <c r="H132">
        <v>3</v>
      </c>
      <c r="I132" t="s">
        <v>225</v>
      </c>
      <c r="J132" t="s">
        <v>227</v>
      </c>
      <c r="K132" t="s">
        <v>226</v>
      </c>
      <c r="L132">
        <v>1407</v>
      </c>
      <c r="N132">
        <v>1013</v>
      </c>
      <c r="O132" t="s">
        <v>131</v>
      </c>
      <c r="P132" t="s">
        <v>131</v>
      </c>
      <c r="Q132">
        <v>1</v>
      </c>
      <c r="W132">
        <v>1</v>
      </c>
      <c r="X132">
        <v>-429802834</v>
      </c>
      <c r="Y132">
        <f t="shared" si="72"/>
        <v>-1.2200000000000001E-2</v>
      </c>
      <c r="AA132">
        <v>1180.48</v>
      </c>
      <c r="AB132">
        <v>0</v>
      </c>
      <c r="AC132">
        <v>0</v>
      </c>
      <c r="AD132">
        <v>0</v>
      </c>
      <c r="AE132">
        <v>119</v>
      </c>
      <c r="AF132">
        <v>0</v>
      </c>
      <c r="AG132">
        <v>0</v>
      </c>
      <c r="AH132">
        <v>0</v>
      </c>
      <c r="AI132">
        <v>9.92</v>
      </c>
      <c r="AJ132">
        <v>1</v>
      </c>
      <c r="AK132">
        <v>1</v>
      </c>
      <c r="AL132">
        <v>1</v>
      </c>
      <c r="AM132">
        <v>4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6</v>
      </c>
      <c r="AT132">
        <v>-1.2200000000000001E-2</v>
      </c>
      <c r="AU132" t="s">
        <v>6</v>
      </c>
      <c r="AV132">
        <v>0</v>
      </c>
      <c r="AW132">
        <v>2</v>
      </c>
      <c r="AX132">
        <v>92869250</v>
      </c>
      <c r="AY132">
        <v>1</v>
      </c>
      <c r="AZ132">
        <v>6144</v>
      </c>
      <c r="BA132">
        <v>101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ROUND(Y132*Source!I73,7)</f>
        <v>-3.2940000000000001E-3</v>
      </c>
      <c r="CY132">
        <f t="shared" si="65"/>
        <v>1180.48</v>
      </c>
      <c r="CZ132">
        <f t="shared" si="66"/>
        <v>119</v>
      </c>
      <c r="DA132">
        <f t="shared" si="67"/>
        <v>9.92</v>
      </c>
      <c r="DB132">
        <f t="shared" si="73"/>
        <v>-1.45</v>
      </c>
      <c r="DC132">
        <f t="shared" si="74"/>
        <v>0</v>
      </c>
      <c r="DD132" t="s">
        <v>6</v>
      </c>
      <c r="DE132" t="s">
        <v>6</v>
      </c>
      <c r="DF132">
        <f t="shared" si="68"/>
        <v>-4</v>
      </c>
      <c r="DG132">
        <f t="shared" si="69"/>
        <v>0</v>
      </c>
      <c r="DH132">
        <f t="shared" si="70"/>
        <v>0</v>
      </c>
      <c r="DI132">
        <f t="shared" si="64"/>
        <v>0</v>
      </c>
      <c r="DJ132">
        <f t="shared" si="71"/>
        <v>-4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ROW(Source!A73)</f>
        <v>73</v>
      </c>
      <c r="B133">
        <v>92868902</v>
      </c>
      <c r="C133">
        <v>92869230</v>
      </c>
      <c r="D133">
        <v>49575708</v>
      </c>
      <c r="E133">
        <v>1</v>
      </c>
      <c r="F133">
        <v>1</v>
      </c>
      <c r="G133">
        <v>1</v>
      </c>
      <c r="H133">
        <v>3</v>
      </c>
      <c r="I133" t="s">
        <v>229</v>
      </c>
      <c r="J133" t="s">
        <v>231</v>
      </c>
      <c r="K133" t="s">
        <v>230</v>
      </c>
      <c r="L133">
        <v>1477</v>
      </c>
      <c r="N133">
        <v>1013</v>
      </c>
      <c r="O133" t="s">
        <v>177</v>
      </c>
      <c r="P133" t="s">
        <v>179</v>
      </c>
      <c r="Q133">
        <v>1</v>
      </c>
      <c r="W133">
        <v>0</v>
      </c>
      <c r="X133">
        <v>1467339672</v>
      </c>
      <c r="Y133">
        <f t="shared" si="72"/>
        <v>0.1</v>
      </c>
      <c r="AA133">
        <v>14353.15</v>
      </c>
      <c r="AB133">
        <v>0</v>
      </c>
      <c r="AC133">
        <v>0</v>
      </c>
      <c r="AD133">
        <v>0</v>
      </c>
      <c r="AE133">
        <v>1446.89</v>
      </c>
      <c r="AF133">
        <v>0</v>
      </c>
      <c r="AG133">
        <v>0</v>
      </c>
      <c r="AH133">
        <v>0</v>
      </c>
      <c r="AI133">
        <v>9.92</v>
      </c>
      <c r="AJ133">
        <v>1</v>
      </c>
      <c r="AK133">
        <v>1</v>
      </c>
      <c r="AL133">
        <v>1</v>
      </c>
      <c r="AM133">
        <v>0</v>
      </c>
      <c r="AN133">
        <v>0</v>
      </c>
      <c r="AO133">
        <v>0</v>
      </c>
      <c r="AP133">
        <v>1</v>
      </c>
      <c r="AQ133">
        <v>0</v>
      </c>
      <c r="AR133">
        <v>0</v>
      </c>
      <c r="AS133" t="s">
        <v>6</v>
      </c>
      <c r="AT133">
        <v>0.1</v>
      </c>
      <c r="AU133" t="s">
        <v>6</v>
      </c>
      <c r="AV133">
        <v>0</v>
      </c>
      <c r="AW133">
        <v>1</v>
      </c>
      <c r="AX133">
        <v>-1</v>
      </c>
      <c r="AY133">
        <v>0</v>
      </c>
      <c r="AZ133">
        <v>0</v>
      </c>
      <c r="BA133" t="s">
        <v>6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ROUND(Y133*Source!I73,7)</f>
        <v>2.7E-2</v>
      </c>
      <c r="CY133">
        <f t="shared" si="65"/>
        <v>14353.15</v>
      </c>
      <c r="CZ133">
        <f t="shared" si="66"/>
        <v>1446.89</v>
      </c>
      <c r="DA133">
        <f t="shared" si="67"/>
        <v>9.92</v>
      </c>
      <c r="DB133">
        <f t="shared" si="73"/>
        <v>144.69</v>
      </c>
      <c r="DC133">
        <f t="shared" si="74"/>
        <v>0</v>
      </c>
      <c r="DD133" t="s">
        <v>6</v>
      </c>
      <c r="DE133" t="s">
        <v>6</v>
      </c>
      <c r="DF133">
        <f t="shared" si="68"/>
        <v>388</v>
      </c>
      <c r="DG133">
        <f t="shared" si="69"/>
        <v>0</v>
      </c>
      <c r="DH133">
        <f t="shared" si="70"/>
        <v>0</v>
      </c>
      <c r="DI133">
        <f t="shared" si="64"/>
        <v>0</v>
      </c>
      <c r="DJ133">
        <f t="shared" si="71"/>
        <v>388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ROW(Source!A73)</f>
        <v>73</v>
      </c>
      <c r="B134">
        <v>92868902</v>
      </c>
      <c r="C134">
        <v>92869230</v>
      </c>
      <c r="D134">
        <v>49515638</v>
      </c>
      <c r="E134">
        <v>70</v>
      </c>
      <c r="F134">
        <v>1</v>
      </c>
      <c r="G134">
        <v>1</v>
      </c>
      <c r="H134">
        <v>3</v>
      </c>
      <c r="I134" t="s">
        <v>567</v>
      </c>
      <c r="J134" t="s">
        <v>6</v>
      </c>
      <c r="K134" t="s">
        <v>568</v>
      </c>
      <c r="L134">
        <v>1374</v>
      </c>
      <c r="N134">
        <v>1013</v>
      </c>
      <c r="O134" t="s">
        <v>569</v>
      </c>
      <c r="P134" t="s">
        <v>569</v>
      </c>
      <c r="Q134">
        <v>1</v>
      </c>
      <c r="W134">
        <v>0</v>
      </c>
      <c r="X134">
        <v>-1731369543</v>
      </c>
      <c r="Y134">
        <f t="shared" si="72"/>
        <v>1.01</v>
      </c>
      <c r="AA134">
        <v>9.92</v>
      </c>
      <c r="AB134">
        <v>0</v>
      </c>
      <c r="AC134">
        <v>0</v>
      </c>
      <c r="AD134">
        <v>0</v>
      </c>
      <c r="AE134">
        <v>1</v>
      </c>
      <c r="AF134">
        <v>0</v>
      </c>
      <c r="AG134">
        <v>0</v>
      </c>
      <c r="AH134">
        <v>0</v>
      </c>
      <c r="AI134">
        <v>9.92</v>
      </c>
      <c r="AJ134">
        <v>1</v>
      </c>
      <c r="AK134">
        <v>1</v>
      </c>
      <c r="AL134">
        <v>1</v>
      </c>
      <c r="AM134">
        <v>4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6</v>
      </c>
      <c r="AT134">
        <v>1.01</v>
      </c>
      <c r="AU134" t="s">
        <v>6</v>
      </c>
      <c r="AV134">
        <v>0</v>
      </c>
      <c r="AW134">
        <v>2</v>
      </c>
      <c r="AX134">
        <v>92869251</v>
      </c>
      <c r="AY134">
        <v>1</v>
      </c>
      <c r="AZ134">
        <v>0</v>
      </c>
      <c r="BA134">
        <v>102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ROUND(Y134*Source!I73,7)</f>
        <v>0.2727</v>
      </c>
      <c r="CY134">
        <f t="shared" si="65"/>
        <v>9.92</v>
      </c>
      <c r="CZ134">
        <f t="shared" si="66"/>
        <v>1</v>
      </c>
      <c r="DA134">
        <f t="shared" si="67"/>
        <v>9.92</v>
      </c>
      <c r="DB134">
        <f t="shared" si="73"/>
        <v>1.01</v>
      </c>
      <c r="DC134">
        <f t="shared" si="74"/>
        <v>0</v>
      </c>
      <c r="DD134" t="s">
        <v>6</v>
      </c>
      <c r="DE134" t="s">
        <v>6</v>
      </c>
      <c r="DF134">
        <f t="shared" si="68"/>
        <v>3</v>
      </c>
      <c r="DG134">
        <f t="shared" si="69"/>
        <v>0</v>
      </c>
      <c r="DH134">
        <f t="shared" si="70"/>
        <v>0</v>
      </c>
      <c r="DI134">
        <f t="shared" si="64"/>
        <v>0</v>
      </c>
      <c r="DJ134">
        <f t="shared" si="71"/>
        <v>3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ROW(Source!A77)</f>
        <v>77</v>
      </c>
      <c r="B135">
        <v>92868902</v>
      </c>
      <c r="C135">
        <v>92869255</v>
      </c>
      <c r="D135">
        <v>49510765</v>
      </c>
      <c r="E135">
        <v>70</v>
      </c>
      <c r="F135">
        <v>1</v>
      </c>
      <c r="G135">
        <v>1</v>
      </c>
      <c r="H135">
        <v>1</v>
      </c>
      <c r="I135" t="s">
        <v>633</v>
      </c>
      <c r="J135" t="s">
        <v>6</v>
      </c>
      <c r="K135" t="s">
        <v>634</v>
      </c>
      <c r="L135">
        <v>1191</v>
      </c>
      <c r="N135">
        <v>1013</v>
      </c>
      <c r="O135" t="s">
        <v>540</v>
      </c>
      <c r="P135" t="s">
        <v>540</v>
      </c>
      <c r="Q135">
        <v>1</v>
      </c>
      <c r="W135">
        <v>0</v>
      </c>
      <c r="X135">
        <v>-946583284</v>
      </c>
      <c r="Y135">
        <f t="shared" si="72"/>
        <v>0.5</v>
      </c>
      <c r="AA135">
        <v>0</v>
      </c>
      <c r="AB135">
        <v>0</v>
      </c>
      <c r="AC135">
        <v>0</v>
      </c>
      <c r="AD135">
        <v>437.74</v>
      </c>
      <c r="AE135">
        <v>0</v>
      </c>
      <c r="AF135">
        <v>0</v>
      </c>
      <c r="AG135">
        <v>0</v>
      </c>
      <c r="AH135">
        <v>9.76</v>
      </c>
      <c r="AI135">
        <v>1</v>
      </c>
      <c r="AJ135">
        <v>1</v>
      </c>
      <c r="AK135">
        <v>1</v>
      </c>
      <c r="AL135">
        <v>44.85</v>
      </c>
      <c r="AM135">
        <v>4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6</v>
      </c>
      <c r="AT135">
        <v>0.5</v>
      </c>
      <c r="AU135" t="s">
        <v>6</v>
      </c>
      <c r="AV135">
        <v>1</v>
      </c>
      <c r="AW135">
        <v>2</v>
      </c>
      <c r="AX135">
        <v>92869262</v>
      </c>
      <c r="AY135">
        <v>1</v>
      </c>
      <c r="AZ135">
        <v>0</v>
      </c>
      <c r="BA135">
        <v>103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U135">
        <f>ROUND(AT135*Source!I77*AH135*AL135,0)</f>
        <v>17072</v>
      </c>
      <c r="CV135">
        <f>ROUND(Y135*Source!I77,7)</f>
        <v>39</v>
      </c>
      <c r="CW135">
        <v>0</v>
      </c>
      <c r="CX135">
        <f>ROUND(Y135*Source!I77,7)</f>
        <v>39</v>
      </c>
      <c r="CY135">
        <f>AD135</f>
        <v>437.74</v>
      </c>
      <c r="CZ135">
        <f>AH135</f>
        <v>9.76</v>
      </c>
      <c r="DA135">
        <f>AL135</f>
        <v>44.85</v>
      </c>
      <c r="DB135">
        <f t="shared" si="73"/>
        <v>4.88</v>
      </c>
      <c r="DC135">
        <f t="shared" si="74"/>
        <v>0</v>
      </c>
      <c r="DD135" t="s">
        <v>6</v>
      </c>
      <c r="DE135" t="s">
        <v>6</v>
      </c>
      <c r="DF135">
        <f>ROUND(ROUND(AE135,0)*CX135,0)</f>
        <v>0</v>
      </c>
      <c r="DG135">
        <f t="shared" si="69"/>
        <v>0</v>
      </c>
      <c r="DH135">
        <f t="shared" si="70"/>
        <v>0</v>
      </c>
      <c r="DI135">
        <f>ROUND(ROUND(AH135*AL135,0)*CX135,0)</f>
        <v>17082</v>
      </c>
      <c r="DJ135">
        <f>DI135</f>
        <v>17082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ROW(Source!A77)</f>
        <v>77</v>
      </c>
      <c r="B136">
        <v>92868902</v>
      </c>
      <c r="C136">
        <v>92869255</v>
      </c>
      <c r="D136">
        <v>49525995</v>
      </c>
      <c r="E136">
        <v>1</v>
      </c>
      <c r="F136">
        <v>1</v>
      </c>
      <c r="G136">
        <v>1</v>
      </c>
      <c r="H136">
        <v>3</v>
      </c>
      <c r="I136" t="s">
        <v>635</v>
      </c>
      <c r="J136" t="s">
        <v>636</v>
      </c>
      <c r="K136" t="s">
        <v>637</v>
      </c>
      <c r="L136">
        <v>1348</v>
      </c>
      <c r="N136">
        <v>1009</v>
      </c>
      <c r="O136" t="s">
        <v>358</v>
      </c>
      <c r="P136" t="s">
        <v>358</v>
      </c>
      <c r="Q136">
        <v>1000</v>
      </c>
      <c r="W136">
        <v>0</v>
      </c>
      <c r="X136">
        <v>1216531897</v>
      </c>
      <c r="Y136">
        <f t="shared" si="72"/>
        <v>1.0000000000000001E-5</v>
      </c>
      <c r="AA136">
        <v>123305.60000000001</v>
      </c>
      <c r="AB136">
        <v>0</v>
      </c>
      <c r="AC136">
        <v>0</v>
      </c>
      <c r="AD136">
        <v>0</v>
      </c>
      <c r="AE136">
        <v>12430</v>
      </c>
      <c r="AF136">
        <v>0</v>
      </c>
      <c r="AG136">
        <v>0</v>
      </c>
      <c r="AH136">
        <v>0</v>
      </c>
      <c r="AI136">
        <v>9.92</v>
      </c>
      <c r="AJ136">
        <v>1</v>
      </c>
      <c r="AK136">
        <v>1</v>
      </c>
      <c r="AL136">
        <v>1</v>
      </c>
      <c r="AM136">
        <v>4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6</v>
      </c>
      <c r="AT136">
        <v>1.0000000000000001E-5</v>
      </c>
      <c r="AU136" t="s">
        <v>6</v>
      </c>
      <c r="AV136">
        <v>0</v>
      </c>
      <c r="AW136">
        <v>2</v>
      </c>
      <c r="AX136">
        <v>92869263</v>
      </c>
      <c r="AY136">
        <v>1</v>
      </c>
      <c r="AZ136">
        <v>0</v>
      </c>
      <c r="BA136">
        <v>104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ROUND(Y136*Source!I77,7)</f>
        <v>7.7999999999999999E-4</v>
      </c>
      <c r="CY136">
        <f>AA136</f>
        <v>123305.60000000001</v>
      </c>
      <c r="CZ136">
        <f>AE136</f>
        <v>12430</v>
      </c>
      <c r="DA136">
        <f>AI136</f>
        <v>9.92</v>
      </c>
      <c r="DB136">
        <f t="shared" si="73"/>
        <v>0.12</v>
      </c>
      <c r="DC136">
        <f t="shared" si="74"/>
        <v>0</v>
      </c>
      <c r="DD136" t="s">
        <v>6</v>
      </c>
      <c r="DE136" t="s">
        <v>6</v>
      </c>
      <c r="DF136">
        <f>ROUND(ROUND(AE136*AI136,0)*CX136,0)</f>
        <v>96</v>
      </c>
      <c r="DG136">
        <f t="shared" si="69"/>
        <v>0</v>
      </c>
      <c r="DH136">
        <f t="shared" si="70"/>
        <v>0</v>
      </c>
      <c r="DI136">
        <f>ROUND(ROUND(AH136,0)*CX136,0)</f>
        <v>0</v>
      </c>
      <c r="DJ136">
        <f>DF136</f>
        <v>96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ROW(Source!A77)</f>
        <v>77</v>
      </c>
      <c r="B137">
        <v>92868902</v>
      </c>
      <c r="C137">
        <v>92869255</v>
      </c>
      <c r="D137">
        <v>49527696</v>
      </c>
      <c r="E137">
        <v>1</v>
      </c>
      <c r="F137">
        <v>1</v>
      </c>
      <c r="G137">
        <v>1</v>
      </c>
      <c r="H137">
        <v>3</v>
      </c>
      <c r="I137" t="s">
        <v>638</v>
      </c>
      <c r="J137" t="s">
        <v>639</v>
      </c>
      <c r="K137" t="s">
        <v>640</v>
      </c>
      <c r="L137">
        <v>1348</v>
      </c>
      <c r="N137">
        <v>1009</v>
      </c>
      <c r="O137" t="s">
        <v>358</v>
      </c>
      <c r="P137" t="s">
        <v>358</v>
      </c>
      <c r="Q137">
        <v>1000</v>
      </c>
      <c r="W137">
        <v>0</v>
      </c>
      <c r="X137">
        <v>-385628651</v>
      </c>
      <c r="Y137">
        <f t="shared" si="72"/>
        <v>5.0000000000000002E-5</v>
      </c>
      <c r="AA137">
        <v>7241.4</v>
      </c>
      <c r="AB137">
        <v>0</v>
      </c>
      <c r="AC137">
        <v>0</v>
      </c>
      <c r="AD137">
        <v>0</v>
      </c>
      <c r="AE137">
        <v>729.98</v>
      </c>
      <c r="AF137">
        <v>0</v>
      </c>
      <c r="AG137">
        <v>0</v>
      </c>
      <c r="AH137">
        <v>0</v>
      </c>
      <c r="AI137">
        <v>9.92</v>
      </c>
      <c r="AJ137">
        <v>1</v>
      </c>
      <c r="AK137">
        <v>1</v>
      </c>
      <c r="AL137">
        <v>1</v>
      </c>
      <c r="AM137">
        <v>4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6</v>
      </c>
      <c r="AT137">
        <v>5.0000000000000002E-5</v>
      </c>
      <c r="AU137" t="s">
        <v>6</v>
      </c>
      <c r="AV137">
        <v>0</v>
      </c>
      <c r="AW137">
        <v>2</v>
      </c>
      <c r="AX137">
        <v>92869264</v>
      </c>
      <c r="AY137">
        <v>1</v>
      </c>
      <c r="AZ137">
        <v>0</v>
      </c>
      <c r="BA137">
        <v>105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ROUND(Y137*Source!I77,7)</f>
        <v>3.8999999999999998E-3</v>
      </c>
      <c r="CY137">
        <f>AA137</f>
        <v>7241.4</v>
      </c>
      <c r="CZ137">
        <f>AE137</f>
        <v>729.98</v>
      </c>
      <c r="DA137">
        <f>AI137</f>
        <v>9.92</v>
      </c>
      <c r="DB137">
        <f t="shared" si="73"/>
        <v>0.04</v>
      </c>
      <c r="DC137">
        <f t="shared" si="74"/>
        <v>0</v>
      </c>
      <c r="DD137" t="s">
        <v>6</v>
      </c>
      <c r="DE137" t="s">
        <v>6</v>
      </c>
      <c r="DF137">
        <f>ROUND(ROUND(AE137*AI137,0)*CX137,0)</f>
        <v>28</v>
      </c>
      <c r="DG137">
        <f t="shared" si="69"/>
        <v>0</v>
      </c>
      <c r="DH137">
        <f t="shared" si="70"/>
        <v>0</v>
      </c>
      <c r="DI137">
        <f>ROUND(ROUND(AH137,0)*CX137,0)</f>
        <v>0</v>
      </c>
      <c r="DJ137">
        <f>DF137</f>
        <v>28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ROW(Source!A77)</f>
        <v>77</v>
      </c>
      <c r="B138">
        <v>92868902</v>
      </c>
      <c r="C138">
        <v>92869255</v>
      </c>
      <c r="D138">
        <v>49542637</v>
      </c>
      <c r="E138">
        <v>1</v>
      </c>
      <c r="F138">
        <v>1</v>
      </c>
      <c r="G138">
        <v>1</v>
      </c>
      <c r="H138">
        <v>3</v>
      </c>
      <c r="I138" t="s">
        <v>641</v>
      </c>
      <c r="J138" t="s">
        <v>642</v>
      </c>
      <c r="K138" t="s">
        <v>643</v>
      </c>
      <c r="L138">
        <v>1348</v>
      </c>
      <c r="N138">
        <v>1009</v>
      </c>
      <c r="O138" t="s">
        <v>358</v>
      </c>
      <c r="P138" t="s">
        <v>358</v>
      </c>
      <c r="Q138">
        <v>1000</v>
      </c>
      <c r="W138">
        <v>0</v>
      </c>
      <c r="X138">
        <v>1235822308</v>
      </c>
      <c r="Y138">
        <f t="shared" si="72"/>
        <v>1.0000000000000001E-5</v>
      </c>
      <c r="AA138">
        <v>145724.79999999999</v>
      </c>
      <c r="AB138">
        <v>0</v>
      </c>
      <c r="AC138">
        <v>0</v>
      </c>
      <c r="AD138">
        <v>0</v>
      </c>
      <c r="AE138">
        <v>14690</v>
      </c>
      <c r="AF138">
        <v>0</v>
      </c>
      <c r="AG138">
        <v>0</v>
      </c>
      <c r="AH138">
        <v>0</v>
      </c>
      <c r="AI138">
        <v>9.92</v>
      </c>
      <c r="AJ138">
        <v>1</v>
      </c>
      <c r="AK138">
        <v>1</v>
      </c>
      <c r="AL138">
        <v>1</v>
      </c>
      <c r="AM138">
        <v>4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6</v>
      </c>
      <c r="AT138">
        <v>1.0000000000000001E-5</v>
      </c>
      <c r="AU138" t="s">
        <v>6</v>
      </c>
      <c r="AV138">
        <v>0</v>
      </c>
      <c r="AW138">
        <v>2</v>
      </c>
      <c r="AX138">
        <v>92869265</v>
      </c>
      <c r="AY138">
        <v>1</v>
      </c>
      <c r="AZ138">
        <v>0</v>
      </c>
      <c r="BA138">
        <v>106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ROUND(Y138*Source!I77,7)</f>
        <v>7.7999999999999999E-4</v>
      </c>
      <c r="CY138">
        <f>AA138</f>
        <v>145724.79999999999</v>
      </c>
      <c r="CZ138">
        <f>AE138</f>
        <v>14690</v>
      </c>
      <c r="DA138">
        <f>AI138</f>
        <v>9.92</v>
      </c>
      <c r="DB138">
        <f t="shared" si="73"/>
        <v>0.15</v>
      </c>
      <c r="DC138">
        <f t="shared" si="74"/>
        <v>0</v>
      </c>
      <c r="DD138" t="s">
        <v>6</v>
      </c>
      <c r="DE138" t="s">
        <v>6</v>
      </c>
      <c r="DF138">
        <f>ROUND(ROUND(AE138*AI138,0)*CX138,0)</f>
        <v>114</v>
      </c>
      <c r="DG138">
        <f t="shared" si="69"/>
        <v>0</v>
      </c>
      <c r="DH138">
        <f t="shared" si="70"/>
        <v>0</v>
      </c>
      <c r="DI138">
        <f>ROUND(ROUND(AH138,0)*CX138,0)</f>
        <v>0</v>
      </c>
      <c r="DJ138">
        <f>DF138</f>
        <v>114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ROW(Source!A77)</f>
        <v>77</v>
      </c>
      <c r="B139">
        <v>92868902</v>
      </c>
      <c r="C139">
        <v>92869255</v>
      </c>
      <c r="D139">
        <v>49515638</v>
      </c>
      <c r="E139">
        <v>70</v>
      </c>
      <c r="F139">
        <v>1</v>
      </c>
      <c r="G139">
        <v>1</v>
      </c>
      <c r="H139">
        <v>3</v>
      </c>
      <c r="I139" t="s">
        <v>567</v>
      </c>
      <c r="J139" t="s">
        <v>6</v>
      </c>
      <c r="K139" t="s">
        <v>568</v>
      </c>
      <c r="L139">
        <v>1374</v>
      </c>
      <c r="N139">
        <v>1013</v>
      </c>
      <c r="O139" t="s">
        <v>569</v>
      </c>
      <c r="P139" t="s">
        <v>569</v>
      </c>
      <c r="Q139">
        <v>1</v>
      </c>
      <c r="W139">
        <v>0</v>
      </c>
      <c r="X139">
        <v>-1731369543</v>
      </c>
      <c r="Y139">
        <f t="shared" si="72"/>
        <v>0.1</v>
      </c>
      <c r="AA139">
        <v>9.92</v>
      </c>
      <c r="AB139">
        <v>0</v>
      </c>
      <c r="AC139">
        <v>0</v>
      </c>
      <c r="AD139">
        <v>0</v>
      </c>
      <c r="AE139">
        <v>1</v>
      </c>
      <c r="AF139">
        <v>0</v>
      </c>
      <c r="AG139">
        <v>0</v>
      </c>
      <c r="AH139">
        <v>0</v>
      </c>
      <c r="AI139">
        <v>9.92</v>
      </c>
      <c r="AJ139">
        <v>1</v>
      </c>
      <c r="AK139">
        <v>1</v>
      </c>
      <c r="AL139">
        <v>1</v>
      </c>
      <c r="AM139">
        <v>4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6</v>
      </c>
      <c r="AT139">
        <v>0.1</v>
      </c>
      <c r="AU139" t="s">
        <v>6</v>
      </c>
      <c r="AV139">
        <v>0</v>
      </c>
      <c r="AW139">
        <v>2</v>
      </c>
      <c r="AX139">
        <v>92869266</v>
      </c>
      <c r="AY139">
        <v>1</v>
      </c>
      <c r="AZ139">
        <v>0</v>
      </c>
      <c r="BA139">
        <v>107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ROUND(Y139*Source!I77,7)</f>
        <v>7.8</v>
      </c>
      <c r="CY139">
        <f>AA139</f>
        <v>9.92</v>
      </c>
      <c r="CZ139">
        <f>AE139</f>
        <v>1</v>
      </c>
      <c r="DA139">
        <f>AI139</f>
        <v>9.92</v>
      </c>
      <c r="DB139">
        <f t="shared" si="73"/>
        <v>0.1</v>
      </c>
      <c r="DC139">
        <f t="shared" si="74"/>
        <v>0</v>
      </c>
      <c r="DD139" t="s">
        <v>6</v>
      </c>
      <c r="DE139" t="s">
        <v>6</v>
      </c>
      <c r="DF139">
        <f>ROUND(ROUND(AE139*AI139,0)*CX139,0)</f>
        <v>78</v>
      </c>
      <c r="DG139">
        <f t="shared" si="69"/>
        <v>0</v>
      </c>
      <c r="DH139">
        <f t="shared" si="70"/>
        <v>0</v>
      </c>
      <c r="DI139">
        <f>ROUND(ROUND(AH139,0)*CX139,0)</f>
        <v>0</v>
      </c>
      <c r="DJ139">
        <f>DF139</f>
        <v>78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ROW(Source!A77)</f>
        <v>77</v>
      </c>
      <c r="B140">
        <v>92868902</v>
      </c>
      <c r="C140">
        <v>92869255</v>
      </c>
      <c r="D140">
        <v>0</v>
      </c>
      <c r="E140">
        <v>1</v>
      </c>
      <c r="F140">
        <v>1</v>
      </c>
      <c r="G140">
        <v>1</v>
      </c>
      <c r="H140">
        <v>3</v>
      </c>
      <c r="I140" t="s">
        <v>29</v>
      </c>
      <c r="J140" t="s">
        <v>6</v>
      </c>
      <c r="K140" t="s">
        <v>237</v>
      </c>
      <c r="L140">
        <v>1371</v>
      </c>
      <c r="N140">
        <v>1013</v>
      </c>
      <c r="O140" t="s">
        <v>21</v>
      </c>
      <c r="P140" t="s">
        <v>21</v>
      </c>
      <c r="Q140">
        <v>1</v>
      </c>
      <c r="W140">
        <v>0</v>
      </c>
      <c r="X140">
        <v>-1348777667</v>
      </c>
      <c r="Y140">
        <f t="shared" si="72"/>
        <v>1</v>
      </c>
      <c r="AA140">
        <v>399.23</v>
      </c>
      <c r="AB140">
        <v>0</v>
      </c>
      <c r="AC140">
        <v>0</v>
      </c>
      <c r="AD140">
        <v>0</v>
      </c>
      <c r="AE140">
        <v>419.84000000000003</v>
      </c>
      <c r="AF140">
        <v>0</v>
      </c>
      <c r="AG140">
        <v>0</v>
      </c>
      <c r="AH140">
        <v>0</v>
      </c>
      <c r="AI140">
        <v>9.92</v>
      </c>
      <c r="AJ140">
        <v>1</v>
      </c>
      <c r="AK140">
        <v>1</v>
      </c>
      <c r="AL140">
        <v>1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 t="s">
        <v>6</v>
      </c>
      <c r="AT140">
        <v>1</v>
      </c>
      <c r="AU140" t="s">
        <v>6</v>
      </c>
      <c r="AV140">
        <v>0</v>
      </c>
      <c r="AW140">
        <v>1</v>
      </c>
      <c r="AX140">
        <v>-1</v>
      </c>
      <c r="AY140">
        <v>0</v>
      </c>
      <c r="AZ140">
        <v>0</v>
      </c>
      <c r="BA140" t="s">
        <v>6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ROUND(Y140*Source!I77,7)</f>
        <v>78</v>
      </c>
      <c r="CY140">
        <f>AA140</f>
        <v>399.23</v>
      </c>
      <c r="CZ140">
        <f>AE140</f>
        <v>419.84000000000003</v>
      </c>
      <c r="DA140">
        <f>AI140</f>
        <v>9.92</v>
      </c>
      <c r="DB140">
        <f t="shared" si="73"/>
        <v>419.84</v>
      </c>
      <c r="DC140">
        <f t="shared" si="74"/>
        <v>0</v>
      </c>
      <c r="DD140" t="s">
        <v>6</v>
      </c>
      <c r="DE140" t="s">
        <v>6</v>
      </c>
      <c r="DF140">
        <f>ROUND(ROUND(AE140*AI140,0)*CX140,0)</f>
        <v>324870</v>
      </c>
      <c r="DG140">
        <f t="shared" si="69"/>
        <v>0</v>
      </c>
      <c r="DH140">
        <f t="shared" si="70"/>
        <v>0</v>
      </c>
      <c r="DI140">
        <f>ROUND(ROUND(AH140,0)*CX140,0)</f>
        <v>0</v>
      </c>
      <c r="DJ140">
        <f>DF140</f>
        <v>324870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ROW(Source!A79)</f>
        <v>79</v>
      </c>
      <c r="B141">
        <v>92868902</v>
      </c>
      <c r="C141">
        <v>92869268</v>
      </c>
      <c r="D141">
        <v>49510715</v>
      </c>
      <c r="E141">
        <v>70</v>
      </c>
      <c r="F141">
        <v>1</v>
      </c>
      <c r="G141">
        <v>1</v>
      </c>
      <c r="H141">
        <v>1</v>
      </c>
      <c r="I141" t="s">
        <v>572</v>
      </c>
      <c r="J141" t="s">
        <v>6</v>
      </c>
      <c r="K141" t="s">
        <v>573</v>
      </c>
      <c r="L141">
        <v>1191</v>
      </c>
      <c r="N141">
        <v>1013</v>
      </c>
      <c r="O141" t="s">
        <v>540</v>
      </c>
      <c r="P141" t="s">
        <v>540</v>
      </c>
      <c r="Q141">
        <v>1</v>
      </c>
      <c r="W141">
        <v>0</v>
      </c>
      <c r="X141">
        <v>1049124552</v>
      </c>
      <c r="Y141">
        <f t="shared" si="72"/>
        <v>0.36</v>
      </c>
      <c r="AA141">
        <v>0</v>
      </c>
      <c r="AB141">
        <v>0</v>
      </c>
      <c r="AC141">
        <v>0</v>
      </c>
      <c r="AD141">
        <v>382.57</v>
      </c>
      <c r="AE141">
        <v>0</v>
      </c>
      <c r="AF141">
        <v>0</v>
      </c>
      <c r="AG141">
        <v>0</v>
      </c>
      <c r="AH141">
        <v>8.5299999999999994</v>
      </c>
      <c r="AI141">
        <v>1</v>
      </c>
      <c r="AJ141">
        <v>1</v>
      </c>
      <c r="AK141">
        <v>1</v>
      </c>
      <c r="AL141">
        <v>44.85</v>
      </c>
      <c r="AM141">
        <v>4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6</v>
      </c>
      <c r="AT141">
        <v>0.36</v>
      </c>
      <c r="AU141" t="s">
        <v>6</v>
      </c>
      <c r="AV141">
        <v>1</v>
      </c>
      <c r="AW141">
        <v>2</v>
      </c>
      <c r="AX141">
        <v>92869271</v>
      </c>
      <c r="AY141">
        <v>1</v>
      </c>
      <c r="AZ141">
        <v>0</v>
      </c>
      <c r="BA141">
        <v>108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U141">
        <f>ROUND(AT141*Source!I79*AH141*AL141,0)</f>
        <v>2755</v>
      </c>
      <c r="CV141">
        <f>ROUND(Y141*Source!I79,7)</f>
        <v>7.2</v>
      </c>
      <c r="CW141">
        <v>0</v>
      </c>
      <c r="CX141">
        <f>ROUND(Y141*Source!I79,7)</f>
        <v>7.2</v>
      </c>
      <c r="CY141">
        <f>AD141</f>
        <v>382.57</v>
      </c>
      <c r="CZ141">
        <f>AH141</f>
        <v>8.5299999999999994</v>
      </c>
      <c r="DA141">
        <f>AL141</f>
        <v>44.85</v>
      </c>
      <c r="DB141">
        <f t="shared" si="73"/>
        <v>3.07</v>
      </c>
      <c r="DC141">
        <f t="shared" si="74"/>
        <v>0</v>
      </c>
      <c r="DD141" t="s">
        <v>6</v>
      </c>
      <c r="DE141" t="s">
        <v>6</v>
      </c>
      <c r="DF141">
        <f>ROUND(ROUND(AE141,0)*CX141,0)</f>
        <v>0</v>
      </c>
      <c r="DG141">
        <f t="shared" si="69"/>
        <v>0</v>
      </c>
      <c r="DH141">
        <f t="shared" si="70"/>
        <v>0</v>
      </c>
      <c r="DI141">
        <f>ROUND(ROUND(AH141*AL141,0)*CX141,0)</f>
        <v>2758</v>
      </c>
      <c r="DJ141">
        <f>DI141</f>
        <v>2758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ROW(Source!A79)</f>
        <v>79</v>
      </c>
      <c r="B142">
        <v>92868902</v>
      </c>
      <c r="C142">
        <v>92869268</v>
      </c>
      <c r="D142">
        <v>0</v>
      </c>
      <c r="E142">
        <v>0</v>
      </c>
      <c r="F142">
        <v>1</v>
      </c>
      <c r="G142">
        <v>1</v>
      </c>
      <c r="H142">
        <v>3</v>
      </c>
      <c r="I142" t="s">
        <v>249</v>
      </c>
      <c r="J142" t="s">
        <v>6</v>
      </c>
      <c r="K142" t="s">
        <v>250</v>
      </c>
      <c r="L142">
        <v>1354</v>
      </c>
      <c r="N142">
        <v>1010</v>
      </c>
      <c r="O142" t="s">
        <v>198</v>
      </c>
      <c r="P142" t="s">
        <v>198</v>
      </c>
      <c r="Q142">
        <v>1</v>
      </c>
      <c r="W142">
        <v>0</v>
      </c>
      <c r="X142">
        <v>1524862643</v>
      </c>
      <c r="Y142">
        <f t="shared" si="72"/>
        <v>1</v>
      </c>
      <c r="AA142">
        <v>1087</v>
      </c>
      <c r="AB142">
        <v>0</v>
      </c>
      <c r="AC142">
        <v>0</v>
      </c>
      <c r="AD142">
        <v>0</v>
      </c>
      <c r="AE142">
        <v>1143.1100000000001</v>
      </c>
      <c r="AF142">
        <v>0</v>
      </c>
      <c r="AG142">
        <v>0</v>
      </c>
      <c r="AH142">
        <v>0</v>
      </c>
      <c r="AI142">
        <v>9.92</v>
      </c>
      <c r="AJ142">
        <v>1</v>
      </c>
      <c r="AK142">
        <v>1</v>
      </c>
      <c r="AL142">
        <v>1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 t="s">
        <v>6</v>
      </c>
      <c r="AT142">
        <v>1</v>
      </c>
      <c r="AU142" t="s">
        <v>6</v>
      </c>
      <c r="AV142">
        <v>0</v>
      </c>
      <c r="AW142">
        <v>1</v>
      </c>
      <c r="AX142">
        <v>-1</v>
      </c>
      <c r="AY142">
        <v>0</v>
      </c>
      <c r="AZ142">
        <v>0</v>
      </c>
      <c r="BA142" t="s">
        <v>6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ROUND(Y142*Source!I79,7)</f>
        <v>20</v>
      </c>
      <c r="CY142">
        <f>AA142</f>
        <v>1087</v>
      </c>
      <c r="CZ142">
        <f>AE142</f>
        <v>1143.1100000000001</v>
      </c>
      <c r="DA142">
        <f>AI142</f>
        <v>9.92</v>
      </c>
      <c r="DB142">
        <f t="shared" si="73"/>
        <v>1143.1099999999999</v>
      </c>
      <c r="DC142">
        <f t="shared" si="74"/>
        <v>0</v>
      </c>
      <c r="DD142" t="s">
        <v>6</v>
      </c>
      <c r="DE142" t="s">
        <v>6</v>
      </c>
      <c r="DF142">
        <f>ROUND(ROUND(AE142*AI142,0)*CX142,0)</f>
        <v>226800</v>
      </c>
      <c r="DG142">
        <f t="shared" si="69"/>
        <v>0</v>
      </c>
      <c r="DH142">
        <f t="shared" si="70"/>
        <v>0</v>
      </c>
      <c r="DI142">
        <f>ROUND(ROUND(AH142,0)*CX142,0)</f>
        <v>0</v>
      </c>
      <c r="DJ142">
        <f>DF142</f>
        <v>226800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ROW(Source!A81)</f>
        <v>81</v>
      </c>
      <c r="B143">
        <v>92868902</v>
      </c>
      <c r="C143">
        <v>92869275</v>
      </c>
      <c r="D143">
        <v>49510765</v>
      </c>
      <c r="E143">
        <v>70</v>
      </c>
      <c r="F143">
        <v>1</v>
      </c>
      <c r="G143">
        <v>1</v>
      </c>
      <c r="H143">
        <v>1</v>
      </c>
      <c r="I143" t="s">
        <v>633</v>
      </c>
      <c r="J143" t="s">
        <v>6</v>
      </c>
      <c r="K143" t="s">
        <v>634</v>
      </c>
      <c r="L143">
        <v>1191</v>
      </c>
      <c r="N143">
        <v>1013</v>
      </c>
      <c r="O143" t="s">
        <v>540</v>
      </c>
      <c r="P143" t="s">
        <v>540</v>
      </c>
      <c r="Q143">
        <v>1</v>
      </c>
      <c r="W143">
        <v>0</v>
      </c>
      <c r="X143">
        <v>-946583284</v>
      </c>
      <c r="Y143">
        <f t="shared" si="72"/>
        <v>0.55000000000000004</v>
      </c>
      <c r="AA143">
        <v>0</v>
      </c>
      <c r="AB143">
        <v>0</v>
      </c>
      <c r="AC143">
        <v>0</v>
      </c>
      <c r="AD143">
        <v>437.74</v>
      </c>
      <c r="AE143">
        <v>0</v>
      </c>
      <c r="AF143">
        <v>0</v>
      </c>
      <c r="AG143">
        <v>0</v>
      </c>
      <c r="AH143">
        <v>9.76</v>
      </c>
      <c r="AI143">
        <v>1</v>
      </c>
      <c r="AJ143">
        <v>1</v>
      </c>
      <c r="AK143">
        <v>1</v>
      </c>
      <c r="AL143">
        <v>44.85</v>
      </c>
      <c r="AM143">
        <v>4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6</v>
      </c>
      <c r="AT143">
        <v>0.55000000000000004</v>
      </c>
      <c r="AU143" t="s">
        <v>6</v>
      </c>
      <c r="AV143">
        <v>1</v>
      </c>
      <c r="AW143">
        <v>2</v>
      </c>
      <c r="AX143">
        <v>92869283</v>
      </c>
      <c r="AY143">
        <v>1</v>
      </c>
      <c r="AZ143">
        <v>0</v>
      </c>
      <c r="BA143">
        <v>111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ROUND(AT143*Source!I81*AH143*AL143,0)</f>
        <v>5297</v>
      </c>
      <c r="CV143">
        <f>ROUND(Y143*Source!I81,7)</f>
        <v>12.1</v>
      </c>
      <c r="CW143">
        <v>0</v>
      </c>
      <c r="CX143">
        <f>ROUND(Y143*Source!I81,7)</f>
        <v>12.1</v>
      </c>
      <c r="CY143">
        <f>AD143</f>
        <v>437.74</v>
      </c>
      <c r="CZ143">
        <f>AH143</f>
        <v>9.76</v>
      </c>
      <c r="DA143">
        <f>AL143</f>
        <v>44.85</v>
      </c>
      <c r="DB143">
        <f t="shared" si="73"/>
        <v>5.37</v>
      </c>
      <c r="DC143">
        <f t="shared" si="74"/>
        <v>0</v>
      </c>
      <c r="DD143" t="s">
        <v>6</v>
      </c>
      <c r="DE143" t="s">
        <v>6</v>
      </c>
      <c r="DF143">
        <f>ROUND(ROUND(AE143,0)*CX143,0)</f>
        <v>0</v>
      </c>
      <c r="DG143">
        <f t="shared" si="69"/>
        <v>0</v>
      </c>
      <c r="DH143">
        <f t="shared" si="70"/>
        <v>0</v>
      </c>
      <c r="DI143">
        <f>ROUND(ROUND(AH143*AL143,0)*CX143,0)</f>
        <v>5300</v>
      </c>
      <c r="DJ143">
        <f>DI143</f>
        <v>5300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ROW(Source!A81)</f>
        <v>81</v>
      </c>
      <c r="B144">
        <v>92868902</v>
      </c>
      <c r="C144">
        <v>92869275</v>
      </c>
      <c r="D144">
        <v>49526656</v>
      </c>
      <c r="E144">
        <v>1</v>
      </c>
      <c r="F144">
        <v>1</v>
      </c>
      <c r="G144">
        <v>1</v>
      </c>
      <c r="H144">
        <v>3</v>
      </c>
      <c r="I144" t="s">
        <v>644</v>
      </c>
      <c r="J144" t="s">
        <v>645</v>
      </c>
      <c r="K144" t="s">
        <v>646</v>
      </c>
      <c r="L144">
        <v>1346</v>
      </c>
      <c r="N144">
        <v>1009</v>
      </c>
      <c r="O144" t="s">
        <v>263</v>
      </c>
      <c r="P144" t="s">
        <v>263</v>
      </c>
      <c r="Q144">
        <v>1</v>
      </c>
      <c r="W144">
        <v>0</v>
      </c>
      <c r="X144">
        <v>-87368204</v>
      </c>
      <c r="Y144">
        <f t="shared" si="72"/>
        <v>2E-3</v>
      </c>
      <c r="AA144">
        <v>993.19</v>
      </c>
      <c r="AB144">
        <v>0</v>
      </c>
      <c r="AC144">
        <v>0</v>
      </c>
      <c r="AD144">
        <v>0</v>
      </c>
      <c r="AE144">
        <v>100.12</v>
      </c>
      <c r="AF144">
        <v>0</v>
      </c>
      <c r="AG144">
        <v>0</v>
      </c>
      <c r="AH144">
        <v>0</v>
      </c>
      <c r="AI144">
        <v>9.92</v>
      </c>
      <c r="AJ144">
        <v>1</v>
      </c>
      <c r="AK144">
        <v>1</v>
      </c>
      <c r="AL144">
        <v>1</v>
      </c>
      <c r="AM144">
        <v>4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6</v>
      </c>
      <c r="AT144">
        <v>2E-3</v>
      </c>
      <c r="AU144" t="s">
        <v>6</v>
      </c>
      <c r="AV144">
        <v>0</v>
      </c>
      <c r="AW144">
        <v>2</v>
      </c>
      <c r="AX144">
        <v>92869284</v>
      </c>
      <c r="AY144">
        <v>1</v>
      </c>
      <c r="AZ144">
        <v>0</v>
      </c>
      <c r="BA144">
        <v>112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ROUND(Y144*Source!I81,7)</f>
        <v>4.3999999999999997E-2</v>
      </c>
      <c r="CY144">
        <f t="shared" ref="CY144:CY149" si="75">AA144</f>
        <v>993.19</v>
      </c>
      <c r="CZ144">
        <f t="shared" ref="CZ144:CZ149" si="76">AE144</f>
        <v>100.12</v>
      </c>
      <c r="DA144">
        <f t="shared" ref="DA144:DA149" si="77">AI144</f>
        <v>9.92</v>
      </c>
      <c r="DB144">
        <f t="shared" si="73"/>
        <v>0.2</v>
      </c>
      <c r="DC144">
        <f t="shared" si="74"/>
        <v>0</v>
      </c>
      <c r="DD144" t="s">
        <v>6</v>
      </c>
      <c r="DE144" t="s">
        <v>6</v>
      </c>
      <c r="DF144">
        <f t="shared" ref="DF144:DF149" si="78">ROUND(ROUND(AE144*AI144,0)*CX144,0)</f>
        <v>44</v>
      </c>
      <c r="DG144">
        <f t="shared" si="69"/>
        <v>0</v>
      </c>
      <c r="DH144">
        <f t="shared" si="70"/>
        <v>0</v>
      </c>
      <c r="DI144">
        <f t="shared" ref="DI144:DI149" si="79">ROUND(ROUND(AH144,0)*CX144,0)</f>
        <v>0</v>
      </c>
      <c r="DJ144">
        <f t="shared" ref="DJ144:DJ149" si="80">DF144</f>
        <v>44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ROW(Source!A81)</f>
        <v>81</v>
      </c>
      <c r="B145">
        <v>92868902</v>
      </c>
      <c r="C145">
        <v>92869275</v>
      </c>
      <c r="D145">
        <v>49554594</v>
      </c>
      <c r="E145">
        <v>1</v>
      </c>
      <c r="F145">
        <v>1</v>
      </c>
      <c r="G145">
        <v>1</v>
      </c>
      <c r="H145">
        <v>3</v>
      </c>
      <c r="I145" t="s">
        <v>647</v>
      </c>
      <c r="J145" t="s">
        <v>648</v>
      </c>
      <c r="K145" t="s">
        <v>649</v>
      </c>
      <c r="L145">
        <v>1346</v>
      </c>
      <c r="N145">
        <v>1009</v>
      </c>
      <c r="O145" t="s">
        <v>263</v>
      </c>
      <c r="P145" t="s">
        <v>263</v>
      </c>
      <c r="Q145">
        <v>1</v>
      </c>
      <c r="W145">
        <v>0</v>
      </c>
      <c r="X145">
        <v>-969045997</v>
      </c>
      <c r="Y145">
        <f t="shared" si="72"/>
        <v>2E-3</v>
      </c>
      <c r="AA145">
        <v>683.19</v>
      </c>
      <c r="AB145">
        <v>0</v>
      </c>
      <c r="AC145">
        <v>0</v>
      </c>
      <c r="AD145">
        <v>0</v>
      </c>
      <c r="AE145">
        <v>68.87</v>
      </c>
      <c r="AF145">
        <v>0</v>
      </c>
      <c r="AG145">
        <v>0</v>
      </c>
      <c r="AH145">
        <v>0</v>
      </c>
      <c r="AI145">
        <v>9.92</v>
      </c>
      <c r="AJ145">
        <v>1</v>
      </c>
      <c r="AK145">
        <v>1</v>
      </c>
      <c r="AL145">
        <v>1</v>
      </c>
      <c r="AM145">
        <v>4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6</v>
      </c>
      <c r="AT145">
        <v>2E-3</v>
      </c>
      <c r="AU145" t="s">
        <v>6</v>
      </c>
      <c r="AV145">
        <v>0</v>
      </c>
      <c r="AW145">
        <v>2</v>
      </c>
      <c r="AX145">
        <v>92869285</v>
      </c>
      <c r="AY145">
        <v>1</v>
      </c>
      <c r="AZ145">
        <v>0</v>
      </c>
      <c r="BA145">
        <v>113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ROUND(Y145*Source!I81,7)</f>
        <v>4.3999999999999997E-2</v>
      </c>
      <c r="CY145">
        <f t="shared" si="75"/>
        <v>683.19</v>
      </c>
      <c r="CZ145">
        <f t="shared" si="76"/>
        <v>68.87</v>
      </c>
      <c r="DA145">
        <f t="shared" si="77"/>
        <v>9.92</v>
      </c>
      <c r="DB145">
        <f t="shared" si="73"/>
        <v>0.14000000000000001</v>
      </c>
      <c r="DC145">
        <f t="shared" si="74"/>
        <v>0</v>
      </c>
      <c r="DD145" t="s">
        <v>6</v>
      </c>
      <c r="DE145" t="s">
        <v>6</v>
      </c>
      <c r="DF145">
        <f t="shared" si="78"/>
        <v>30</v>
      </c>
      <c r="DG145">
        <f t="shared" si="69"/>
        <v>0</v>
      </c>
      <c r="DH145">
        <f t="shared" si="70"/>
        <v>0</v>
      </c>
      <c r="DI145">
        <f t="shared" si="79"/>
        <v>0</v>
      </c>
      <c r="DJ145">
        <f t="shared" si="80"/>
        <v>30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ROW(Source!A81)</f>
        <v>81</v>
      </c>
      <c r="B146">
        <v>92868902</v>
      </c>
      <c r="C146">
        <v>92869275</v>
      </c>
      <c r="D146">
        <v>49583140</v>
      </c>
      <c r="E146">
        <v>1</v>
      </c>
      <c r="F146">
        <v>1</v>
      </c>
      <c r="G146">
        <v>1</v>
      </c>
      <c r="H146">
        <v>3</v>
      </c>
      <c r="I146" t="s">
        <v>261</v>
      </c>
      <c r="J146" t="s">
        <v>264</v>
      </c>
      <c r="K146" t="s">
        <v>262</v>
      </c>
      <c r="L146">
        <v>1346</v>
      </c>
      <c r="N146">
        <v>1009</v>
      </c>
      <c r="O146" t="s">
        <v>263</v>
      </c>
      <c r="P146" t="s">
        <v>263</v>
      </c>
      <c r="Q146">
        <v>1</v>
      </c>
      <c r="W146">
        <v>1</v>
      </c>
      <c r="X146">
        <v>-1015480236</v>
      </c>
      <c r="Y146">
        <f t="shared" si="72"/>
        <v>-7.1999999999999995E-2</v>
      </c>
      <c r="AA146">
        <v>354.14</v>
      </c>
      <c r="AB146">
        <v>0</v>
      </c>
      <c r="AC146">
        <v>0</v>
      </c>
      <c r="AD146">
        <v>0</v>
      </c>
      <c r="AE146">
        <v>35.700000000000003</v>
      </c>
      <c r="AF146">
        <v>0</v>
      </c>
      <c r="AG146">
        <v>0</v>
      </c>
      <c r="AH146">
        <v>0</v>
      </c>
      <c r="AI146">
        <v>9.92</v>
      </c>
      <c r="AJ146">
        <v>1</v>
      </c>
      <c r="AK146">
        <v>1</v>
      </c>
      <c r="AL146">
        <v>1</v>
      </c>
      <c r="AM146">
        <v>4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6</v>
      </c>
      <c r="AT146">
        <v>-7.1999999999999995E-2</v>
      </c>
      <c r="AU146" t="s">
        <v>6</v>
      </c>
      <c r="AV146">
        <v>0</v>
      </c>
      <c r="AW146">
        <v>2</v>
      </c>
      <c r="AX146">
        <v>92869286</v>
      </c>
      <c r="AY146">
        <v>1</v>
      </c>
      <c r="AZ146">
        <v>6144</v>
      </c>
      <c r="BA146">
        <v>114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ROUND(Y146*Source!I81,7)</f>
        <v>-1.5840000000000001</v>
      </c>
      <c r="CY146">
        <f t="shared" si="75"/>
        <v>354.14</v>
      </c>
      <c r="CZ146">
        <f t="shared" si="76"/>
        <v>35.700000000000003</v>
      </c>
      <c r="DA146">
        <f t="shared" si="77"/>
        <v>9.92</v>
      </c>
      <c r="DB146">
        <f t="shared" si="73"/>
        <v>-2.57</v>
      </c>
      <c r="DC146">
        <f t="shared" si="74"/>
        <v>0</v>
      </c>
      <c r="DD146" t="s">
        <v>6</v>
      </c>
      <c r="DE146" t="s">
        <v>6</v>
      </c>
      <c r="DF146">
        <f t="shared" si="78"/>
        <v>-561</v>
      </c>
      <c r="DG146">
        <f t="shared" si="69"/>
        <v>0</v>
      </c>
      <c r="DH146">
        <f t="shared" si="70"/>
        <v>0</v>
      </c>
      <c r="DI146">
        <f t="shared" si="79"/>
        <v>0</v>
      </c>
      <c r="DJ146">
        <f t="shared" si="80"/>
        <v>-561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ROW(Source!A81)</f>
        <v>81</v>
      </c>
      <c r="B147">
        <v>92868902</v>
      </c>
      <c r="C147">
        <v>92869275</v>
      </c>
      <c r="D147">
        <v>49515638</v>
      </c>
      <c r="E147">
        <v>70</v>
      </c>
      <c r="F147">
        <v>1</v>
      </c>
      <c r="G147">
        <v>1</v>
      </c>
      <c r="H147">
        <v>3</v>
      </c>
      <c r="I147" t="s">
        <v>567</v>
      </c>
      <c r="J147" t="s">
        <v>6</v>
      </c>
      <c r="K147" t="s">
        <v>568</v>
      </c>
      <c r="L147">
        <v>1374</v>
      </c>
      <c r="N147">
        <v>1013</v>
      </c>
      <c r="O147" t="s">
        <v>569</v>
      </c>
      <c r="P147" t="s">
        <v>569</v>
      </c>
      <c r="Q147">
        <v>1</v>
      </c>
      <c r="W147">
        <v>0</v>
      </c>
      <c r="X147">
        <v>-1731369543</v>
      </c>
      <c r="Y147">
        <f t="shared" si="72"/>
        <v>0.11</v>
      </c>
      <c r="AA147">
        <v>9.92</v>
      </c>
      <c r="AB147">
        <v>0</v>
      </c>
      <c r="AC147">
        <v>0</v>
      </c>
      <c r="AD147">
        <v>0</v>
      </c>
      <c r="AE147">
        <v>1</v>
      </c>
      <c r="AF147">
        <v>0</v>
      </c>
      <c r="AG147">
        <v>0</v>
      </c>
      <c r="AH147">
        <v>0</v>
      </c>
      <c r="AI147">
        <v>9.92</v>
      </c>
      <c r="AJ147">
        <v>1</v>
      </c>
      <c r="AK147">
        <v>1</v>
      </c>
      <c r="AL147">
        <v>1</v>
      </c>
      <c r="AM147">
        <v>4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6</v>
      </c>
      <c r="AT147">
        <v>0.11</v>
      </c>
      <c r="AU147" t="s">
        <v>6</v>
      </c>
      <c r="AV147">
        <v>0</v>
      </c>
      <c r="AW147">
        <v>2</v>
      </c>
      <c r="AX147">
        <v>92869287</v>
      </c>
      <c r="AY147">
        <v>1</v>
      </c>
      <c r="AZ147">
        <v>0</v>
      </c>
      <c r="BA147">
        <v>115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ROUND(Y147*Source!I81,7)</f>
        <v>2.42</v>
      </c>
      <c r="CY147">
        <f t="shared" si="75"/>
        <v>9.92</v>
      </c>
      <c r="CZ147">
        <f t="shared" si="76"/>
        <v>1</v>
      </c>
      <c r="DA147">
        <f t="shared" si="77"/>
        <v>9.92</v>
      </c>
      <c r="DB147">
        <f t="shared" si="73"/>
        <v>0.11</v>
      </c>
      <c r="DC147">
        <f t="shared" si="74"/>
        <v>0</v>
      </c>
      <c r="DD147" t="s">
        <v>6</v>
      </c>
      <c r="DE147" t="s">
        <v>6</v>
      </c>
      <c r="DF147">
        <f t="shared" si="78"/>
        <v>24</v>
      </c>
      <c r="DG147">
        <f t="shared" si="69"/>
        <v>0</v>
      </c>
      <c r="DH147">
        <f t="shared" si="70"/>
        <v>0</v>
      </c>
      <c r="DI147">
        <f t="shared" si="79"/>
        <v>0</v>
      </c>
      <c r="DJ147">
        <f t="shared" si="80"/>
        <v>24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ROW(Source!A81)</f>
        <v>81</v>
      </c>
      <c r="B148">
        <v>92868902</v>
      </c>
      <c r="C148">
        <v>92869275</v>
      </c>
      <c r="D148">
        <v>0</v>
      </c>
      <c r="E148">
        <v>1</v>
      </c>
      <c r="F148">
        <v>1</v>
      </c>
      <c r="G148">
        <v>1</v>
      </c>
      <c r="H148">
        <v>3</v>
      </c>
      <c r="I148" t="s">
        <v>29</v>
      </c>
      <c r="J148" t="s">
        <v>6</v>
      </c>
      <c r="K148" t="s">
        <v>269</v>
      </c>
      <c r="L148">
        <v>1301</v>
      </c>
      <c r="N148">
        <v>1003</v>
      </c>
      <c r="O148" t="s">
        <v>101</v>
      </c>
      <c r="P148" t="s">
        <v>101</v>
      </c>
      <c r="Q148">
        <v>1</v>
      </c>
      <c r="W148">
        <v>0</v>
      </c>
      <c r="X148">
        <v>403851682</v>
      </c>
      <c r="Y148">
        <f t="shared" si="72"/>
        <v>0.5</v>
      </c>
      <c r="AA148">
        <v>151.52000000000001</v>
      </c>
      <c r="AB148">
        <v>0</v>
      </c>
      <c r="AC148">
        <v>0</v>
      </c>
      <c r="AD148">
        <v>0</v>
      </c>
      <c r="AE148">
        <v>159.34</v>
      </c>
      <c r="AF148">
        <v>0</v>
      </c>
      <c r="AG148">
        <v>0</v>
      </c>
      <c r="AH148">
        <v>0</v>
      </c>
      <c r="AI148">
        <v>9.92</v>
      </c>
      <c r="AJ148">
        <v>1</v>
      </c>
      <c r="AK148">
        <v>1</v>
      </c>
      <c r="AL148">
        <v>1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 t="s">
        <v>6</v>
      </c>
      <c r="AT148">
        <v>0.5</v>
      </c>
      <c r="AU148" t="s">
        <v>6</v>
      </c>
      <c r="AV148">
        <v>0</v>
      </c>
      <c r="AW148">
        <v>1</v>
      </c>
      <c r="AX148">
        <v>-1</v>
      </c>
      <c r="AY148">
        <v>0</v>
      </c>
      <c r="AZ148">
        <v>0</v>
      </c>
      <c r="BA148" t="s">
        <v>6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ROUND(Y148*Source!I81,7)</f>
        <v>11</v>
      </c>
      <c r="CY148">
        <f t="shared" si="75"/>
        <v>151.52000000000001</v>
      </c>
      <c r="CZ148">
        <f t="shared" si="76"/>
        <v>159.34</v>
      </c>
      <c r="DA148">
        <f t="shared" si="77"/>
        <v>9.92</v>
      </c>
      <c r="DB148">
        <f t="shared" si="73"/>
        <v>79.67</v>
      </c>
      <c r="DC148">
        <f t="shared" si="74"/>
        <v>0</v>
      </c>
      <c r="DD148" t="s">
        <v>6</v>
      </c>
      <c r="DE148" t="s">
        <v>6</v>
      </c>
      <c r="DF148">
        <f t="shared" si="78"/>
        <v>17391</v>
      </c>
      <c r="DG148">
        <f t="shared" si="69"/>
        <v>0</v>
      </c>
      <c r="DH148">
        <f t="shared" si="70"/>
        <v>0</v>
      </c>
      <c r="DI148">
        <f t="shared" si="79"/>
        <v>0</v>
      </c>
      <c r="DJ148">
        <f t="shared" si="80"/>
        <v>17391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ROW(Source!A81)</f>
        <v>81</v>
      </c>
      <c r="B149">
        <v>92868902</v>
      </c>
      <c r="C149">
        <v>92869275</v>
      </c>
      <c r="D149">
        <v>0</v>
      </c>
      <c r="E149">
        <v>1</v>
      </c>
      <c r="F149">
        <v>1</v>
      </c>
      <c r="G149">
        <v>1</v>
      </c>
      <c r="H149">
        <v>3</v>
      </c>
      <c r="I149" t="s">
        <v>29</v>
      </c>
      <c r="J149" t="s">
        <v>6</v>
      </c>
      <c r="K149" t="s">
        <v>266</v>
      </c>
      <c r="L149">
        <v>1301</v>
      </c>
      <c r="N149">
        <v>1003</v>
      </c>
      <c r="O149" t="s">
        <v>101</v>
      </c>
      <c r="P149" t="s">
        <v>101</v>
      </c>
      <c r="Q149">
        <v>1</v>
      </c>
      <c r="W149">
        <v>0</v>
      </c>
      <c r="X149">
        <v>1339055473</v>
      </c>
      <c r="Y149">
        <f t="shared" si="72"/>
        <v>0.5</v>
      </c>
      <c r="AA149">
        <v>106.79</v>
      </c>
      <c r="AB149">
        <v>0</v>
      </c>
      <c r="AC149">
        <v>0</v>
      </c>
      <c r="AD149">
        <v>0</v>
      </c>
      <c r="AE149">
        <v>112.30000000000001</v>
      </c>
      <c r="AF149">
        <v>0</v>
      </c>
      <c r="AG149">
        <v>0</v>
      </c>
      <c r="AH149">
        <v>0</v>
      </c>
      <c r="AI149">
        <v>9.92</v>
      </c>
      <c r="AJ149">
        <v>1</v>
      </c>
      <c r="AK149">
        <v>1</v>
      </c>
      <c r="AL149">
        <v>1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 t="s">
        <v>6</v>
      </c>
      <c r="AT149">
        <v>0.5</v>
      </c>
      <c r="AU149" t="s">
        <v>6</v>
      </c>
      <c r="AV149">
        <v>0</v>
      </c>
      <c r="AW149">
        <v>1</v>
      </c>
      <c r="AX149">
        <v>-1</v>
      </c>
      <c r="AY149">
        <v>0</v>
      </c>
      <c r="AZ149">
        <v>0</v>
      </c>
      <c r="BA149" t="s">
        <v>6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ROUND(Y149*Source!I81,7)</f>
        <v>11</v>
      </c>
      <c r="CY149">
        <f t="shared" si="75"/>
        <v>106.79</v>
      </c>
      <c r="CZ149">
        <f t="shared" si="76"/>
        <v>112.30000000000001</v>
      </c>
      <c r="DA149">
        <f t="shared" si="77"/>
        <v>9.92</v>
      </c>
      <c r="DB149">
        <f t="shared" si="73"/>
        <v>56.15</v>
      </c>
      <c r="DC149">
        <f t="shared" si="74"/>
        <v>0</v>
      </c>
      <c r="DD149" t="s">
        <v>6</v>
      </c>
      <c r="DE149" t="s">
        <v>6</v>
      </c>
      <c r="DF149">
        <f t="shared" si="78"/>
        <v>12254</v>
      </c>
      <c r="DG149">
        <f t="shared" si="69"/>
        <v>0</v>
      </c>
      <c r="DH149">
        <f t="shared" si="70"/>
        <v>0</v>
      </c>
      <c r="DI149">
        <f t="shared" si="79"/>
        <v>0</v>
      </c>
      <c r="DJ149">
        <f t="shared" si="80"/>
        <v>12254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  <row r="150" spans="1:119" x14ac:dyDescent="0.2">
      <c r="A150">
        <f>ROW(Source!A86)</f>
        <v>86</v>
      </c>
      <c r="B150">
        <v>92868902</v>
      </c>
      <c r="C150">
        <v>92869292</v>
      </c>
      <c r="D150">
        <v>49510777</v>
      </c>
      <c r="E150">
        <v>70</v>
      </c>
      <c r="F150">
        <v>1</v>
      </c>
      <c r="G150">
        <v>1</v>
      </c>
      <c r="H150">
        <v>1</v>
      </c>
      <c r="I150" t="s">
        <v>650</v>
      </c>
      <c r="J150" t="s">
        <v>6</v>
      </c>
      <c r="K150" t="s">
        <v>651</v>
      </c>
      <c r="L150">
        <v>1191</v>
      </c>
      <c r="N150">
        <v>1013</v>
      </c>
      <c r="O150" t="s">
        <v>540</v>
      </c>
      <c r="P150" t="s">
        <v>540</v>
      </c>
      <c r="Q150">
        <v>1</v>
      </c>
      <c r="W150">
        <v>0</v>
      </c>
      <c r="X150">
        <v>432497713</v>
      </c>
      <c r="Y150">
        <f t="shared" si="72"/>
        <v>1.87</v>
      </c>
      <c r="AA150">
        <v>0</v>
      </c>
      <c r="AB150">
        <v>0</v>
      </c>
      <c r="AC150">
        <v>0</v>
      </c>
      <c r="AD150">
        <v>470.93</v>
      </c>
      <c r="AE150">
        <v>0</v>
      </c>
      <c r="AF150">
        <v>0</v>
      </c>
      <c r="AG150">
        <v>0</v>
      </c>
      <c r="AH150">
        <v>10.5</v>
      </c>
      <c r="AI150">
        <v>1</v>
      </c>
      <c r="AJ150">
        <v>1</v>
      </c>
      <c r="AK150">
        <v>1</v>
      </c>
      <c r="AL150">
        <v>44.85</v>
      </c>
      <c r="AM150">
        <v>4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6</v>
      </c>
      <c r="AT150">
        <v>1.87</v>
      </c>
      <c r="AU150" t="s">
        <v>6</v>
      </c>
      <c r="AV150">
        <v>1</v>
      </c>
      <c r="AW150">
        <v>2</v>
      </c>
      <c r="AX150">
        <v>92869304</v>
      </c>
      <c r="AY150">
        <v>1</v>
      </c>
      <c r="AZ150">
        <v>0</v>
      </c>
      <c r="BA150">
        <v>116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U150">
        <f>ROUND(AT150*Source!I86*AH150*AL150,0)</f>
        <v>74854</v>
      </c>
      <c r="CV150">
        <f>ROUND(Y150*Source!I86,7)</f>
        <v>158.94999999999999</v>
      </c>
      <c r="CW150">
        <v>0</v>
      </c>
      <c r="CX150">
        <f>ROUND(Y150*Source!I86,7)</f>
        <v>158.94999999999999</v>
      </c>
      <c r="CY150">
        <f>AD150</f>
        <v>470.93</v>
      </c>
      <c r="CZ150">
        <f>AH150</f>
        <v>10.5</v>
      </c>
      <c r="DA150">
        <f>AL150</f>
        <v>44.85</v>
      </c>
      <c r="DB150">
        <f t="shared" si="73"/>
        <v>19.64</v>
      </c>
      <c r="DC150">
        <f t="shared" si="74"/>
        <v>0</v>
      </c>
      <c r="DD150" t="s">
        <v>6</v>
      </c>
      <c r="DE150" t="s">
        <v>6</v>
      </c>
      <c r="DF150">
        <f>ROUND(ROUND(AE150,0)*CX150,0)</f>
        <v>0</v>
      </c>
      <c r="DG150">
        <f t="shared" si="69"/>
        <v>0</v>
      </c>
      <c r="DH150">
        <f t="shared" si="70"/>
        <v>0</v>
      </c>
      <c r="DI150">
        <f>ROUND(ROUND(AH150*AL150,0)*CX150,0)</f>
        <v>74865</v>
      </c>
      <c r="DJ150">
        <f>DI150</f>
        <v>74865</v>
      </c>
      <c r="DK150">
        <v>0</v>
      </c>
      <c r="DL150" t="s">
        <v>6</v>
      </c>
      <c r="DM150">
        <v>0</v>
      </c>
      <c r="DN150" t="s">
        <v>6</v>
      </c>
      <c r="DO150">
        <v>0</v>
      </c>
    </row>
    <row r="151" spans="1:119" x14ac:dyDescent="0.2">
      <c r="A151">
        <f>ROW(Source!A86)</f>
        <v>86</v>
      </c>
      <c r="B151">
        <v>92868902</v>
      </c>
      <c r="C151">
        <v>92869292</v>
      </c>
      <c r="D151">
        <v>49510905</v>
      </c>
      <c r="E151">
        <v>70</v>
      </c>
      <c r="F151">
        <v>1</v>
      </c>
      <c r="G151">
        <v>1</v>
      </c>
      <c r="H151">
        <v>1</v>
      </c>
      <c r="I151" t="s">
        <v>541</v>
      </c>
      <c r="J151" t="s">
        <v>6</v>
      </c>
      <c r="K151" t="s">
        <v>542</v>
      </c>
      <c r="L151">
        <v>1191</v>
      </c>
      <c r="N151">
        <v>1013</v>
      </c>
      <c r="O151" t="s">
        <v>540</v>
      </c>
      <c r="P151" t="s">
        <v>540</v>
      </c>
      <c r="Q151">
        <v>1</v>
      </c>
      <c r="W151">
        <v>0</v>
      </c>
      <c r="X151">
        <v>-1417349443</v>
      </c>
      <c r="Y151">
        <f t="shared" si="72"/>
        <v>0.71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44.85</v>
      </c>
      <c r="AL151">
        <v>1</v>
      </c>
      <c r="AM151">
        <v>4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6</v>
      </c>
      <c r="AT151">
        <v>0.71</v>
      </c>
      <c r="AU151" t="s">
        <v>6</v>
      </c>
      <c r="AV151">
        <v>2</v>
      </c>
      <c r="AW151">
        <v>2</v>
      </c>
      <c r="AX151">
        <v>92869305</v>
      </c>
      <c r="AY151">
        <v>1</v>
      </c>
      <c r="AZ151">
        <v>0</v>
      </c>
      <c r="BA151">
        <v>117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ROUND(Y151*Source!I86,7)</f>
        <v>60.35</v>
      </c>
      <c r="CY151">
        <f>AD151</f>
        <v>0</v>
      </c>
      <c r="CZ151">
        <f>AH151</f>
        <v>0</v>
      </c>
      <c r="DA151">
        <f>AL151</f>
        <v>1</v>
      </c>
      <c r="DB151">
        <f t="shared" si="73"/>
        <v>0</v>
      </c>
      <c r="DC151">
        <f t="shared" si="74"/>
        <v>0</v>
      </c>
      <c r="DD151" t="s">
        <v>6</v>
      </c>
      <c r="DE151" t="s">
        <v>6</v>
      </c>
      <c r="DF151">
        <f>ROUND(ROUND(AE151,0)*CX151,0)</f>
        <v>0</v>
      </c>
      <c r="DG151">
        <f t="shared" si="69"/>
        <v>0</v>
      </c>
      <c r="DH151">
        <f>ROUND(ROUND(AG151*AK151,0)*CX151,0)</f>
        <v>0</v>
      </c>
      <c r="DI151">
        <f t="shared" ref="DI151:DI160" si="81">ROUND(ROUND(AH151,0)*CX151,0)</f>
        <v>0</v>
      </c>
      <c r="DJ151">
        <f>DI151</f>
        <v>0</v>
      </c>
      <c r="DK151">
        <v>0</v>
      </c>
      <c r="DL151" t="s">
        <v>6</v>
      </c>
      <c r="DM151">
        <v>0</v>
      </c>
      <c r="DN151" t="s">
        <v>6</v>
      </c>
      <c r="DO151">
        <v>0</v>
      </c>
    </row>
    <row r="152" spans="1:119" x14ac:dyDescent="0.2">
      <c r="A152">
        <f>ROW(Source!A86)</f>
        <v>86</v>
      </c>
      <c r="B152">
        <v>92868902</v>
      </c>
      <c r="C152">
        <v>92869292</v>
      </c>
      <c r="D152">
        <v>49672573</v>
      </c>
      <c r="E152">
        <v>1</v>
      </c>
      <c r="F152">
        <v>1</v>
      </c>
      <c r="G152">
        <v>1</v>
      </c>
      <c r="H152">
        <v>2</v>
      </c>
      <c r="I152" t="s">
        <v>546</v>
      </c>
      <c r="J152" t="s">
        <v>547</v>
      </c>
      <c r="K152" t="s">
        <v>548</v>
      </c>
      <c r="L152">
        <v>1367</v>
      </c>
      <c r="N152">
        <v>1011</v>
      </c>
      <c r="O152" t="s">
        <v>414</v>
      </c>
      <c r="P152" t="s">
        <v>414</v>
      </c>
      <c r="Q152">
        <v>1</v>
      </c>
      <c r="W152">
        <v>0</v>
      </c>
      <c r="X152">
        <v>-430484415</v>
      </c>
      <c r="Y152">
        <f t="shared" si="72"/>
        <v>0.02</v>
      </c>
      <c r="AA152">
        <v>0</v>
      </c>
      <c r="AB152">
        <v>1814.09</v>
      </c>
      <c r="AC152">
        <v>605.48</v>
      </c>
      <c r="AD152">
        <v>0</v>
      </c>
      <c r="AE152">
        <v>0</v>
      </c>
      <c r="AF152">
        <v>115.4</v>
      </c>
      <c r="AG152">
        <v>13.5</v>
      </c>
      <c r="AH152">
        <v>0</v>
      </c>
      <c r="AI152">
        <v>1</v>
      </c>
      <c r="AJ152">
        <v>15.72</v>
      </c>
      <c r="AK152">
        <v>44.85</v>
      </c>
      <c r="AL152">
        <v>1</v>
      </c>
      <c r="AM152">
        <v>4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6</v>
      </c>
      <c r="AT152">
        <v>0.02</v>
      </c>
      <c r="AU152" t="s">
        <v>6</v>
      </c>
      <c r="AV152">
        <v>0</v>
      </c>
      <c r="AW152">
        <v>2</v>
      </c>
      <c r="AX152">
        <v>92869306</v>
      </c>
      <c r="AY152">
        <v>1</v>
      </c>
      <c r="AZ152">
        <v>0</v>
      </c>
      <c r="BA152">
        <v>118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ROUND(Y152*Source!I86*DO152,7)</f>
        <v>0</v>
      </c>
      <c r="CX152">
        <f>ROUND(Y152*Source!I86,7)</f>
        <v>1.7</v>
      </c>
      <c r="CY152">
        <f>AB152</f>
        <v>1814.09</v>
      </c>
      <c r="CZ152">
        <f>AF152</f>
        <v>115.4</v>
      </c>
      <c r="DA152">
        <f>AJ152</f>
        <v>15.72</v>
      </c>
      <c r="DB152">
        <f t="shared" si="73"/>
        <v>2.31</v>
      </c>
      <c r="DC152">
        <f t="shared" si="74"/>
        <v>0.27</v>
      </c>
      <c r="DD152" t="s">
        <v>6</v>
      </c>
      <c r="DE152" t="s">
        <v>6</v>
      </c>
      <c r="DF152">
        <f>ROUND(ROUND(AE152,0)*CX152,0)</f>
        <v>0</v>
      </c>
      <c r="DG152">
        <f>ROUND(ROUND(AF152*AJ152,0)*CX152,0)</f>
        <v>3084</v>
      </c>
      <c r="DH152">
        <f>ROUND(ROUND(AG152*AK152,0)*CX152,0)</f>
        <v>1029</v>
      </c>
      <c r="DI152">
        <f t="shared" si="81"/>
        <v>0</v>
      </c>
      <c r="DJ152">
        <f>DG152</f>
        <v>3084</v>
      </c>
      <c r="DK152">
        <v>0</v>
      </c>
      <c r="DL152" t="s">
        <v>6</v>
      </c>
      <c r="DM152">
        <v>0</v>
      </c>
      <c r="DN152" t="s">
        <v>6</v>
      </c>
      <c r="DO152">
        <v>0</v>
      </c>
    </row>
    <row r="153" spans="1:119" x14ac:dyDescent="0.2">
      <c r="A153">
        <f>ROW(Source!A86)</f>
        <v>86</v>
      </c>
      <c r="B153">
        <v>92868902</v>
      </c>
      <c r="C153">
        <v>92869292</v>
      </c>
      <c r="D153">
        <v>49672797</v>
      </c>
      <c r="E153">
        <v>1</v>
      </c>
      <c r="F153">
        <v>1</v>
      </c>
      <c r="G153">
        <v>1</v>
      </c>
      <c r="H153">
        <v>2</v>
      </c>
      <c r="I153" t="s">
        <v>652</v>
      </c>
      <c r="J153" t="s">
        <v>653</v>
      </c>
      <c r="K153" t="s">
        <v>654</v>
      </c>
      <c r="L153">
        <v>1367</v>
      </c>
      <c r="N153">
        <v>1011</v>
      </c>
      <c r="O153" t="s">
        <v>414</v>
      </c>
      <c r="P153" t="s">
        <v>414</v>
      </c>
      <c r="Q153">
        <v>1</v>
      </c>
      <c r="W153">
        <v>0</v>
      </c>
      <c r="X153">
        <v>509090348</v>
      </c>
      <c r="Y153">
        <f t="shared" si="72"/>
        <v>0.67</v>
      </c>
      <c r="AA153">
        <v>0</v>
      </c>
      <c r="AB153">
        <v>2243.2399999999998</v>
      </c>
      <c r="AC153">
        <v>605.48</v>
      </c>
      <c r="AD153">
        <v>0</v>
      </c>
      <c r="AE153">
        <v>0</v>
      </c>
      <c r="AF153">
        <v>142.69999999999999</v>
      </c>
      <c r="AG153">
        <v>13.5</v>
      </c>
      <c r="AH153">
        <v>0</v>
      </c>
      <c r="AI153">
        <v>1</v>
      </c>
      <c r="AJ153">
        <v>15.72</v>
      </c>
      <c r="AK153">
        <v>44.85</v>
      </c>
      <c r="AL153">
        <v>1</v>
      </c>
      <c r="AM153">
        <v>4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6</v>
      </c>
      <c r="AT153">
        <v>0.67</v>
      </c>
      <c r="AU153" t="s">
        <v>6</v>
      </c>
      <c r="AV153">
        <v>0</v>
      </c>
      <c r="AW153">
        <v>2</v>
      </c>
      <c r="AX153">
        <v>92869307</v>
      </c>
      <c r="AY153">
        <v>1</v>
      </c>
      <c r="AZ153">
        <v>0</v>
      </c>
      <c r="BA153">
        <v>119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ROUND(Y153*Source!I86*DO153,7)</f>
        <v>0</v>
      </c>
      <c r="CX153">
        <f>ROUND(Y153*Source!I86,7)</f>
        <v>56.95</v>
      </c>
      <c r="CY153">
        <f>AB153</f>
        <v>2243.2399999999998</v>
      </c>
      <c r="CZ153">
        <f>AF153</f>
        <v>142.69999999999999</v>
      </c>
      <c r="DA153">
        <f>AJ153</f>
        <v>15.72</v>
      </c>
      <c r="DB153">
        <f t="shared" si="73"/>
        <v>95.61</v>
      </c>
      <c r="DC153">
        <f t="shared" si="74"/>
        <v>9.0500000000000007</v>
      </c>
      <c r="DD153" t="s">
        <v>6</v>
      </c>
      <c r="DE153" t="s">
        <v>6</v>
      </c>
      <c r="DF153">
        <f>ROUND(ROUND(AE153,0)*CX153,0)</f>
        <v>0</v>
      </c>
      <c r="DG153">
        <f>ROUND(ROUND(AF153*AJ153,0)*CX153,0)</f>
        <v>127739</v>
      </c>
      <c r="DH153">
        <f>ROUND(ROUND(AG153*AK153,0)*CX153,0)</f>
        <v>34455</v>
      </c>
      <c r="DI153">
        <f t="shared" si="81"/>
        <v>0</v>
      </c>
      <c r="DJ153">
        <f>DG153</f>
        <v>127739</v>
      </c>
      <c r="DK153">
        <v>0</v>
      </c>
      <c r="DL153" t="s">
        <v>6</v>
      </c>
      <c r="DM153">
        <v>0</v>
      </c>
      <c r="DN153" t="s">
        <v>6</v>
      </c>
      <c r="DO153">
        <v>0</v>
      </c>
    </row>
    <row r="154" spans="1:119" x14ac:dyDescent="0.2">
      <c r="A154">
        <f>ROW(Source!A86)</f>
        <v>86</v>
      </c>
      <c r="B154">
        <v>92868902</v>
      </c>
      <c r="C154">
        <v>92869292</v>
      </c>
      <c r="D154">
        <v>49673503</v>
      </c>
      <c r="E154">
        <v>1</v>
      </c>
      <c r="F154">
        <v>1</v>
      </c>
      <c r="G154">
        <v>1</v>
      </c>
      <c r="H154">
        <v>2</v>
      </c>
      <c r="I154" t="s">
        <v>549</v>
      </c>
      <c r="J154" t="s">
        <v>550</v>
      </c>
      <c r="K154" t="s">
        <v>551</v>
      </c>
      <c r="L154">
        <v>1367</v>
      </c>
      <c r="N154">
        <v>1011</v>
      </c>
      <c r="O154" t="s">
        <v>414</v>
      </c>
      <c r="P154" t="s">
        <v>414</v>
      </c>
      <c r="Q154">
        <v>1</v>
      </c>
      <c r="W154">
        <v>0</v>
      </c>
      <c r="X154">
        <v>509054691</v>
      </c>
      <c r="Y154">
        <f t="shared" si="72"/>
        <v>0.02</v>
      </c>
      <c r="AA154">
        <v>0</v>
      </c>
      <c r="AB154">
        <v>1032.96</v>
      </c>
      <c r="AC154">
        <v>520.26</v>
      </c>
      <c r="AD154">
        <v>0</v>
      </c>
      <c r="AE154">
        <v>0</v>
      </c>
      <c r="AF154">
        <v>65.709999999999994</v>
      </c>
      <c r="AG154">
        <v>11.6</v>
      </c>
      <c r="AH154">
        <v>0</v>
      </c>
      <c r="AI154">
        <v>1</v>
      </c>
      <c r="AJ154">
        <v>15.72</v>
      </c>
      <c r="AK154">
        <v>44.85</v>
      </c>
      <c r="AL154">
        <v>1</v>
      </c>
      <c r="AM154">
        <v>4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6</v>
      </c>
      <c r="AT154">
        <v>0.02</v>
      </c>
      <c r="AU154" t="s">
        <v>6</v>
      </c>
      <c r="AV154">
        <v>0</v>
      </c>
      <c r="AW154">
        <v>2</v>
      </c>
      <c r="AX154">
        <v>92869308</v>
      </c>
      <c r="AY154">
        <v>1</v>
      </c>
      <c r="AZ154">
        <v>0</v>
      </c>
      <c r="BA154">
        <v>120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ROUND(Y154*Source!I86*DO154,7)</f>
        <v>0</v>
      </c>
      <c r="CX154">
        <f>ROUND(Y154*Source!I86,7)</f>
        <v>1.7</v>
      </c>
      <c r="CY154">
        <f>AB154</f>
        <v>1032.96</v>
      </c>
      <c r="CZ154">
        <f>AF154</f>
        <v>65.709999999999994</v>
      </c>
      <c r="DA154">
        <f>AJ154</f>
        <v>15.72</v>
      </c>
      <c r="DB154">
        <f t="shared" si="73"/>
        <v>1.31</v>
      </c>
      <c r="DC154">
        <f t="shared" si="74"/>
        <v>0.23</v>
      </c>
      <c r="DD154" t="s">
        <v>6</v>
      </c>
      <c r="DE154" t="s">
        <v>6</v>
      </c>
      <c r="DF154">
        <f>ROUND(ROUND(AE154,0)*CX154,0)</f>
        <v>0</v>
      </c>
      <c r="DG154">
        <f>ROUND(ROUND(AF154*AJ154,0)*CX154,0)</f>
        <v>1756</v>
      </c>
      <c r="DH154">
        <f>ROUND(ROUND(AG154*AK154,0)*CX154,0)</f>
        <v>884</v>
      </c>
      <c r="DI154">
        <f t="shared" si="81"/>
        <v>0</v>
      </c>
      <c r="DJ154">
        <f>DG154</f>
        <v>1756</v>
      </c>
      <c r="DK154">
        <v>0</v>
      </c>
      <c r="DL154" t="s">
        <v>6</v>
      </c>
      <c r="DM154">
        <v>0</v>
      </c>
      <c r="DN154" t="s">
        <v>6</v>
      </c>
      <c r="DO154">
        <v>0</v>
      </c>
    </row>
    <row r="155" spans="1:119" x14ac:dyDescent="0.2">
      <c r="A155">
        <f>ROW(Source!A86)</f>
        <v>86</v>
      </c>
      <c r="B155">
        <v>92868902</v>
      </c>
      <c r="C155">
        <v>92869292</v>
      </c>
      <c r="D155">
        <v>49523481</v>
      </c>
      <c r="E155">
        <v>1</v>
      </c>
      <c r="F155">
        <v>1</v>
      </c>
      <c r="G155">
        <v>1</v>
      </c>
      <c r="H155">
        <v>3</v>
      </c>
      <c r="I155" t="s">
        <v>600</v>
      </c>
      <c r="J155" t="s">
        <v>601</v>
      </c>
      <c r="K155" t="s">
        <v>602</v>
      </c>
      <c r="L155">
        <v>1346</v>
      </c>
      <c r="N155">
        <v>1009</v>
      </c>
      <c r="O155" t="s">
        <v>263</v>
      </c>
      <c r="P155" t="s">
        <v>263</v>
      </c>
      <c r="Q155">
        <v>1</v>
      </c>
      <c r="W155">
        <v>0</v>
      </c>
      <c r="X155">
        <v>1682799448</v>
      </c>
      <c r="Y155">
        <f t="shared" si="72"/>
        <v>0.01</v>
      </c>
      <c r="AA155">
        <v>301.57</v>
      </c>
      <c r="AB155">
        <v>0</v>
      </c>
      <c r="AC155">
        <v>0</v>
      </c>
      <c r="AD155">
        <v>0</v>
      </c>
      <c r="AE155">
        <v>30.4</v>
      </c>
      <c r="AF155">
        <v>0</v>
      </c>
      <c r="AG155">
        <v>0</v>
      </c>
      <c r="AH155">
        <v>0</v>
      </c>
      <c r="AI155">
        <v>9.92</v>
      </c>
      <c r="AJ155">
        <v>1</v>
      </c>
      <c r="AK155">
        <v>1</v>
      </c>
      <c r="AL155">
        <v>1</v>
      </c>
      <c r="AM155">
        <v>4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6</v>
      </c>
      <c r="AT155">
        <v>0.01</v>
      </c>
      <c r="AU155" t="s">
        <v>6</v>
      </c>
      <c r="AV155">
        <v>0</v>
      </c>
      <c r="AW155">
        <v>2</v>
      </c>
      <c r="AX155">
        <v>92869309</v>
      </c>
      <c r="AY155">
        <v>1</v>
      </c>
      <c r="AZ155">
        <v>0</v>
      </c>
      <c r="BA155">
        <v>121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ROUND(Y155*Source!I86,7)</f>
        <v>0.85</v>
      </c>
      <c r="CY155">
        <f t="shared" ref="CY155:CY160" si="82">AA155</f>
        <v>301.57</v>
      </c>
      <c r="CZ155">
        <f t="shared" ref="CZ155:CZ160" si="83">AE155</f>
        <v>30.4</v>
      </c>
      <c r="DA155">
        <f t="shared" ref="DA155:DA160" si="84">AI155</f>
        <v>9.92</v>
      </c>
      <c r="DB155">
        <f t="shared" si="73"/>
        <v>0.3</v>
      </c>
      <c r="DC155">
        <f t="shared" si="74"/>
        <v>0</v>
      </c>
      <c r="DD155" t="s">
        <v>6</v>
      </c>
      <c r="DE155" t="s">
        <v>6</v>
      </c>
      <c r="DF155">
        <f t="shared" ref="DF155:DF160" si="85">ROUND(ROUND(AE155*AI155,0)*CX155,0)</f>
        <v>257</v>
      </c>
      <c r="DG155">
        <f t="shared" ref="DG155:DG162" si="86">ROUND(ROUND(AF155,0)*CX155,0)</f>
        <v>0</v>
      </c>
      <c r="DH155">
        <f t="shared" ref="DH155:DH161" si="87">ROUND(ROUND(AG155,0)*CX155,0)</f>
        <v>0</v>
      </c>
      <c r="DI155">
        <f t="shared" si="81"/>
        <v>0</v>
      </c>
      <c r="DJ155">
        <f t="shared" ref="DJ155:DJ160" si="88">DF155</f>
        <v>257</v>
      </c>
      <c r="DK155">
        <v>0</v>
      </c>
      <c r="DL155" t="s">
        <v>6</v>
      </c>
      <c r="DM155">
        <v>0</v>
      </c>
      <c r="DN155" t="s">
        <v>6</v>
      </c>
      <c r="DO155">
        <v>0</v>
      </c>
    </row>
    <row r="156" spans="1:119" x14ac:dyDescent="0.2">
      <c r="A156">
        <f>ROW(Source!A86)</f>
        <v>86</v>
      </c>
      <c r="B156">
        <v>92868902</v>
      </c>
      <c r="C156">
        <v>92869292</v>
      </c>
      <c r="D156">
        <v>49523551</v>
      </c>
      <c r="E156">
        <v>1</v>
      </c>
      <c r="F156">
        <v>1</v>
      </c>
      <c r="G156">
        <v>1</v>
      </c>
      <c r="H156">
        <v>3</v>
      </c>
      <c r="I156" t="s">
        <v>655</v>
      </c>
      <c r="J156" t="s">
        <v>656</v>
      </c>
      <c r="K156" t="s">
        <v>657</v>
      </c>
      <c r="L156">
        <v>1346</v>
      </c>
      <c r="N156">
        <v>1009</v>
      </c>
      <c r="O156" t="s">
        <v>263</v>
      </c>
      <c r="P156" t="s">
        <v>263</v>
      </c>
      <c r="Q156">
        <v>1</v>
      </c>
      <c r="W156">
        <v>0</v>
      </c>
      <c r="X156">
        <v>-1793666611</v>
      </c>
      <c r="Y156">
        <f t="shared" si="72"/>
        <v>1.2E-2</v>
      </c>
      <c r="AA156">
        <v>238.48</v>
      </c>
      <c r="AB156">
        <v>0</v>
      </c>
      <c r="AC156">
        <v>0</v>
      </c>
      <c r="AD156">
        <v>0</v>
      </c>
      <c r="AE156">
        <v>24.04</v>
      </c>
      <c r="AF156">
        <v>0</v>
      </c>
      <c r="AG156">
        <v>0</v>
      </c>
      <c r="AH156">
        <v>0</v>
      </c>
      <c r="AI156">
        <v>9.92</v>
      </c>
      <c r="AJ156">
        <v>1</v>
      </c>
      <c r="AK156">
        <v>1</v>
      </c>
      <c r="AL156">
        <v>1</v>
      </c>
      <c r="AM156">
        <v>4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6</v>
      </c>
      <c r="AT156">
        <v>1.2E-2</v>
      </c>
      <c r="AU156" t="s">
        <v>6</v>
      </c>
      <c r="AV156">
        <v>0</v>
      </c>
      <c r="AW156">
        <v>2</v>
      </c>
      <c r="AX156">
        <v>92869310</v>
      </c>
      <c r="AY156">
        <v>1</v>
      </c>
      <c r="AZ156">
        <v>0</v>
      </c>
      <c r="BA156">
        <v>122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ROUND(Y156*Source!I86,7)</f>
        <v>1.02</v>
      </c>
      <c r="CY156">
        <f t="shared" si="82"/>
        <v>238.48</v>
      </c>
      <c r="CZ156">
        <f t="shared" si="83"/>
        <v>24.04</v>
      </c>
      <c r="DA156">
        <f t="shared" si="84"/>
        <v>9.92</v>
      </c>
      <c r="DB156">
        <f t="shared" si="73"/>
        <v>0.28999999999999998</v>
      </c>
      <c r="DC156">
        <f t="shared" si="74"/>
        <v>0</v>
      </c>
      <c r="DD156" t="s">
        <v>6</v>
      </c>
      <c r="DE156" t="s">
        <v>6</v>
      </c>
      <c r="DF156">
        <f t="shared" si="85"/>
        <v>243</v>
      </c>
      <c r="DG156">
        <f t="shared" si="86"/>
        <v>0</v>
      </c>
      <c r="DH156">
        <f t="shared" si="87"/>
        <v>0</v>
      </c>
      <c r="DI156">
        <f t="shared" si="81"/>
        <v>0</v>
      </c>
      <c r="DJ156">
        <f t="shared" si="88"/>
        <v>243</v>
      </c>
      <c r="DK156">
        <v>0</v>
      </c>
      <c r="DL156" t="s">
        <v>6</v>
      </c>
      <c r="DM156">
        <v>0</v>
      </c>
      <c r="DN156" t="s">
        <v>6</v>
      </c>
      <c r="DO156">
        <v>0</v>
      </c>
    </row>
    <row r="157" spans="1:119" x14ac:dyDescent="0.2">
      <c r="A157">
        <f>ROW(Source!A86)</f>
        <v>86</v>
      </c>
      <c r="B157">
        <v>92868902</v>
      </c>
      <c r="C157">
        <v>92869292</v>
      </c>
      <c r="D157">
        <v>49575434</v>
      </c>
      <c r="E157">
        <v>1</v>
      </c>
      <c r="F157">
        <v>1</v>
      </c>
      <c r="G157">
        <v>1</v>
      </c>
      <c r="H157">
        <v>3</v>
      </c>
      <c r="I157" t="s">
        <v>658</v>
      </c>
      <c r="J157" t="s">
        <v>659</v>
      </c>
      <c r="K157" t="s">
        <v>660</v>
      </c>
      <c r="L157">
        <v>1348</v>
      </c>
      <c r="N157">
        <v>1009</v>
      </c>
      <c r="O157" t="s">
        <v>358</v>
      </c>
      <c r="P157" t="s">
        <v>358</v>
      </c>
      <c r="Q157">
        <v>1000</v>
      </c>
      <c r="W157">
        <v>0</v>
      </c>
      <c r="X157">
        <v>1539915194</v>
      </c>
      <c r="Y157">
        <f t="shared" si="72"/>
        <v>5.0000000000000001E-4</v>
      </c>
      <c r="AA157">
        <v>956684.80000000005</v>
      </c>
      <c r="AB157">
        <v>0</v>
      </c>
      <c r="AC157">
        <v>0</v>
      </c>
      <c r="AD157">
        <v>0</v>
      </c>
      <c r="AE157">
        <v>96440</v>
      </c>
      <c r="AF157">
        <v>0</v>
      </c>
      <c r="AG157">
        <v>0</v>
      </c>
      <c r="AH157">
        <v>0</v>
      </c>
      <c r="AI157">
        <v>9.92</v>
      </c>
      <c r="AJ157">
        <v>1</v>
      </c>
      <c r="AK157">
        <v>1</v>
      </c>
      <c r="AL157">
        <v>1</v>
      </c>
      <c r="AM157">
        <v>4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6</v>
      </c>
      <c r="AT157">
        <v>5.0000000000000001E-4</v>
      </c>
      <c r="AU157" t="s">
        <v>6</v>
      </c>
      <c r="AV157">
        <v>0</v>
      </c>
      <c r="AW157">
        <v>2</v>
      </c>
      <c r="AX157">
        <v>92869311</v>
      </c>
      <c r="AY157">
        <v>1</v>
      </c>
      <c r="AZ157">
        <v>0</v>
      </c>
      <c r="BA157">
        <v>123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ROUND(Y157*Source!I86,7)</f>
        <v>4.2500000000000003E-2</v>
      </c>
      <c r="CY157">
        <f t="shared" si="82"/>
        <v>956684.80000000005</v>
      </c>
      <c r="CZ157">
        <f t="shared" si="83"/>
        <v>96440</v>
      </c>
      <c r="DA157">
        <f t="shared" si="84"/>
        <v>9.92</v>
      </c>
      <c r="DB157">
        <f t="shared" si="73"/>
        <v>48.22</v>
      </c>
      <c r="DC157">
        <f t="shared" si="74"/>
        <v>0</v>
      </c>
      <c r="DD157" t="s">
        <v>6</v>
      </c>
      <c r="DE157" t="s">
        <v>6</v>
      </c>
      <c r="DF157">
        <f t="shared" si="85"/>
        <v>40659</v>
      </c>
      <c r="DG157">
        <f t="shared" si="86"/>
        <v>0</v>
      </c>
      <c r="DH157">
        <f t="shared" si="87"/>
        <v>0</v>
      </c>
      <c r="DI157">
        <f t="shared" si="81"/>
        <v>0</v>
      </c>
      <c r="DJ157">
        <f t="shared" si="88"/>
        <v>40659</v>
      </c>
      <c r="DK157">
        <v>0</v>
      </c>
      <c r="DL157" t="s">
        <v>6</v>
      </c>
      <c r="DM157">
        <v>0</v>
      </c>
      <c r="DN157" t="s">
        <v>6</v>
      </c>
      <c r="DO157">
        <v>0</v>
      </c>
    </row>
    <row r="158" spans="1:119" x14ac:dyDescent="0.2">
      <c r="A158">
        <f>ROW(Source!A86)</f>
        <v>86</v>
      </c>
      <c r="B158">
        <v>92868902</v>
      </c>
      <c r="C158">
        <v>92869292</v>
      </c>
      <c r="D158">
        <v>49583140</v>
      </c>
      <c r="E158">
        <v>1</v>
      </c>
      <c r="F158">
        <v>1</v>
      </c>
      <c r="G158">
        <v>1</v>
      </c>
      <c r="H158">
        <v>3</v>
      </c>
      <c r="I158" t="s">
        <v>261</v>
      </c>
      <c r="J158" t="s">
        <v>264</v>
      </c>
      <c r="K158" t="s">
        <v>262</v>
      </c>
      <c r="L158">
        <v>1346</v>
      </c>
      <c r="N158">
        <v>1009</v>
      </c>
      <c r="O158" t="s">
        <v>263</v>
      </c>
      <c r="P158" t="s">
        <v>263</v>
      </c>
      <c r="Q158">
        <v>1</v>
      </c>
      <c r="W158">
        <v>0</v>
      </c>
      <c r="X158">
        <v>-1015480236</v>
      </c>
      <c r="Y158">
        <f t="shared" si="72"/>
        <v>0.01</v>
      </c>
      <c r="AA158">
        <v>354.14</v>
      </c>
      <c r="AB158">
        <v>0</v>
      </c>
      <c r="AC158">
        <v>0</v>
      </c>
      <c r="AD158">
        <v>0</v>
      </c>
      <c r="AE158">
        <v>35.700000000000003</v>
      </c>
      <c r="AF158">
        <v>0</v>
      </c>
      <c r="AG158">
        <v>0</v>
      </c>
      <c r="AH158">
        <v>0</v>
      </c>
      <c r="AI158">
        <v>9.92</v>
      </c>
      <c r="AJ158">
        <v>1</v>
      </c>
      <c r="AK158">
        <v>1</v>
      </c>
      <c r="AL158">
        <v>1</v>
      </c>
      <c r="AM158">
        <v>4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6</v>
      </c>
      <c r="AT158">
        <v>0.01</v>
      </c>
      <c r="AU158" t="s">
        <v>6</v>
      </c>
      <c r="AV158">
        <v>0</v>
      </c>
      <c r="AW158">
        <v>2</v>
      </c>
      <c r="AX158">
        <v>92869312</v>
      </c>
      <c r="AY158">
        <v>1</v>
      </c>
      <c r="AZ158">
        <v>0</v>
      </c>
      <c r="BA158">
        <v>124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ROUND(Y158*Source!I86,7)</f>
        <v>0.85</v>
      </c>
      <c r="CY158">
        <f t="shared" si="82"/>
        <v>354.14</v>
      </c>
      <c r="CZ158">
        <f t="shared" si="83"/>
        <v>35.700000000000003</v>
      </c>
      <c r="DA158">
        <f t="shared" si="84"/>
        <v>9.92</v>
      </c>
      <c r="DB158">
        <f t="shared" si="73"/>
        <v>0.36</v>
      </c>
      <c r="DC158">
        <f t="shared" si="74"/>
        <v>0</v>
      </c>
      <c r="DD158" t="s">
        <v>6</v>
      </c>
      <c r="DE158" t="s">
        <v>6</v>
      </c>
      <c r="DF158">
        <f t="shared" si="85"/>
        <v>301</v>
      </c>
      <c r="DG158">
        <f t="shared" si="86"/>
        <v>0</v>
      </c>
      <c r="DH158">
        <f t="shared" si="87"/>
        <v>0</v>
      </c>
      <c r="DI158">
        <f t="shared" si="81"/>
        <v>0</v>
      </c>
      <c r="DJ158">
        <f t="shared" si="88"/>
        <v>301</v>
      </c>
      <c r="DK158">
        <v>0</v>
      </c>
      <c r="DL158" t="s">
        <v>6</v>
      </c>
      <c r="DM158">
        <v>0</v>
      </c>
      <c r="DN158" t="s">
        <v>6</v>
      </c>
      <c r="DO158">
        <v>0</v>
      </c>
    </row>
    <row r="159" spans="1:119" x14ac:dyDescent="0.2">
      <c r="A159">
        <f>ROW(Source!A86)</f>
        <v>86</v>
      </c>
      <c r="B159">
        <v>92868902</v>
      </c>
      <c r="C159">
        <v>92869292</v>
      </c>
      <c r="D159">
        <v>49515638</v>
      </c>
      <c r="E159">
        <v>70</v>
      </c>
      <c r="F159">
        <v>1</v>
      </c>
      <c r="G159">
        <v>1</v>
      </c>
      <c r="H159">
        <v>3</v>
      </c>
      <c r="I159" t="s">
        <v>567</v>
      </c>
      <c r="J159" t="s">
        <v>6</v>
      </c>
      <c r="K159" t="s">
        <v>568</v>
      </c>
      <c r="L159">
        <v>1374</v>
      </c>
      <c r="N159">
        <v>1013</v>
      </c>
      <c r="O159" t="s">
        <v>569</v>
      </c>
      <c r="P159" t="s">
        <v>569</v>
      </c>
      <c r="Q159">
        <v>1</v>
      </c>
      <c r="W159">
        <v>0</v>
      </c>
      <c r="X159">
        <v>-1731369543</v>
      </c>
      <c r="Y159">
        <f t="shared" si="72"/>
        <v>0.39</v>
      </c>
      <c r="AA159">
        <v>9.92</v>
      </c>
      <c r="AB159">
        <v>0</v>
      </c>
      <c r="AC159">
        <v>0</v>
      </c>
      <c r="AD159">
        <v>0</v>
      </c>
      <c r="AE159">
        <v>1</v>
      </c>
      <c r="AF159">
        <v>0</v>
      </c>
      <c r="AG159">
        <v>0</v>
      </c>
      <c r="AH159">
        <v>0</v>
      </c>
      <c r="AI159">
        <v>9.92</v>
      </c>
      <c r="AJ159">
        <v>1</v>
      </c>
      <c r="AK159">
        <v>1</v>
      </c>
      <c r="AL159">
        <v>1</v>
      </c>
      <c r="AM159">
        <v>4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6</v>
      </c>
      <c r="AT159">
        <v>0.39</v>
      </c>
      <c r="AU159" t="s">
        <v>6</v>
      </c>
      <c r="AV159">
        <v>0</v>
      </c>
      <c r="AW159">
        <v>2</v>
      </c>
      <c r="AX159">
        <v>92869313</v>
      </c>
      <c r="AY159">
        <v>1</v>
      </c>
      <c r="AZ159">
        <v>0</v>
      </c>
      <c r="BA159">
        <v>125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ROUND(Y159*Source!I86,7)</f>
        <v>33.15</v>
      </c>
      <c r="CY159">
        <f t="shared" si="82"/>
        <v>9.92</v>
      </c>
      <c r="CZ159">
        <f t="shared" si="83"/>
        <v>1</v>
      </c>
      <c r="DA159">
        <f t="shared" si="84"/>
        <v>9.92</v>
      </c>
      <c r="DB159">
        <f t="shared" si="73"/>
        <v>0.39</v>
      </c>
      <c r="DC159">
        <f t="shared" si="74"/>
        <v>0</v>
      </c>
      <c r="DD159" t="s">
        <v>6</v>
      </c>
      <c r="DE159" t="s">
        <v>6</v>
      </c>
      <c r="DF159">
        <f t="shared" si="85"/>
        <v>332</v>
      </c>
      <c r="DG159">
        <f t="shared" si="86"/>
        <v>0</v>
      </c>
      <c r="DH159">
        <f t="shared" si="87"/>
        <v>0</v>
      </c>
      <c r="DI159">
        <f t="shared" si="81"/>
        <v>0</v>
      </c>
      <c r="DJ159">
        <f t="shared" si="88"/>
        <v>332</v>
      </c>
      <c r="DK159">
        <v>0</v>
      </c>
      <c r="DL159" t="s">
        <v>6</v>
      </c>
      <c r="DM159">
        <v>0</v>
      </c>
      <c r="DN159" t="s">
        <v>6</v>
      </c>
      <c r="DO159">
        <v>0</v>
      </c>
    </row>
    <row r="160" spans="1:119" x14ac:dyDescent="0.2">
      <c r="A160">
        <f>ROW(Source!A86)</f>
        <v>86</v>
      </c>
      <c r="B160">
        <v>92868902</v>
      </c>
      <c r="C160">
        <v>92869292</v>
      </c>
      <c r="D160">
        <v>0</v>
      </c>
      <c r="E160">
        <v>1</v>
      </c>
      <c r="F160">
        <v>1</v>
      </c>
      <c r="G160">
        <v>1</v>
      </c>
      <c r="H160">
        <v>3</v>
      </c>
      <c r="I160" t="s">
        <v>277</v>
      </c>
      <c r="J160" t="s">
        <v>6</v>
      </c>
      <c r="K160" t="s">
        <v>278</v>
      </c>
      <c r="L160">
        <v>1371</v>
      </c>
      <c r="N160">
        <v>1013</v>
      </c>
      <c r="O160" t="s">
        <v>21</v>
      </c>
      <c r="P160" t="s">
        <v>21</v>
      </c>
      <c r="Q160">
        <v>1</v>
      </c>
      <c r="W160">
        <v>0</v>
      </c>
      <c r="X160">
        <v>1077595665</v>
      </c>
      <c r="Y160">
        <f t="shared" si="72"/>
        <v>1</v>
      </c>
      <c r="AA160">
        <v>12882.8</v>
      </c>
      <c r="AB160">
        <v>0</v>
      </c>
      <c r="AC160">
        <v>0</v>
      </c>
      <c r="AD160">
        <v>0</v>
      </c>
      <c r="AE160">
        <v>13547.81</v>
      </c>
      <c r="AF160">
        <v>0</v>
      </c>
      <c r="AG160">
        <v>0</v>
      </c>
      <c r="AH160">
        <v>0</v>
      </c>
      <c r="AI160">
        <v>9.92</v>
      </c>
      <c r="AJ160">
        <v>1</v>
      </c>
      <c r="AK160">
        <v>1</v>
      </c>
      <c r="AL160">
        <v>1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 t="s">
        <v>6</v>
      </c>
      <c r="AT160">
        <v>1</v>
      </c>
      <c r="AU160" t="s">
        <v>6</v>
      </c>
      <c r="AV160">
        <v>0</v>
      </c>
      <c r="AW160">
        <v>1</v>
      </c>
      <c r="AX160">
        <v>-1</v>
      </c>
      <c r="AY160">
        <v>0</v>
      </c>
      <c r="AZ160">
        <v>0</v>
      </c>
      <c r="BA160" t="s">
        <v>6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ROUND(Y160*Source!I86,7)</f>
        <v>85</v>
      </c>
      <c r="CY160">
        <f t="shared" si="82"/>
        <v>12882.8</v>
      </c>
      <c r="CZ160">
        <f t="shared" si="83"/>
        <v>13547.81</v>
      </c>
      <c r="DA160">
        <f t="shared" si="84"/>
        <v>9.92</v>
      </c>
      <c r="DB160">
        <f t="shared" si="73"/>
        <v>13547.81</v>
      </c>
      <c r="DC160">
        <f t="shared" si="74"/>
        <v>0</v>
      </c>
      <c r="DD160" t="s">
        <v>6</v>
      </c>
      <c r="DE160" t="s">
        <v>6</v>
      </c>
      <c r="DF160">
        <f t="shared" si="85"/>
        <v>11423490</v>
      </c>
      <c r="DG160">
        <f t="shared" si="86"/>
        <v>0</v>
      </c>
      <c r="DH160">
        <f t="shared" si="87"/>
        <v>0</v>
      </c>
      <c r="DI160">
        <f t="shared" si="81"/>
        <v>0</v>
      </c>
      <c r="DJ160">
        <f t="shared" si="88"/>
        <v>11423490</v>
      </c>
      <c r="DK160">
        <v>0</v>
      </c>
      <c r="DL160" t="s">
        <v>6</v>
      </c>
      <c r="DM160">
        <v>0</v>
      </c>
      <c r="DN160" t="s">
        <v>6</v>
      </c>
      <c r="DO160">
        <v>0</v>
      </c>
    </row>
    <row r="161" spans="1:119" x14ac:dyDescent="0.2">
      <c r="A161">
        <f>ROW(Source!A88)</f>
        <v>88</v>
      </c>
      <c r="B161">
        <v>92868902</v>
      </c>
      <c r="C161">
        <v>92869315</v>
      </c>
      <c r="D161">
        <v>49510777</v>
      </c>
      <c r="E161">
        <v>70</v>
      </c>
      <c r="F161">
        <v>1</v>
      </c>
      <c r="G161">
        <v>1</v>
      </c>
      <c r="H161">
        <v>1</v>
      </c>
      <c r="I161" t="s">
        <v>650</v>
      </c>
      <c r="J161" t="s">
        <v>6</v>
      </c>
      <c r="K161" t="s">
        <v>651</v>
      </c>
      <c r="L161">
        <v>1191</v>
      </c>
      <c r="N161">
        <v>1013</v>
      </c>
      <c r="O161" t="s">
        <v>540</v>
      </c>
      <c r="P161" t="s">
        <v>540</v>
      </c>
      <c r="Q161">
        <v>1</v>
      </c>
      <c r="W161">
        <v>0</v>
      </c>
      <c r="X161">
        <v>432497713</v>
      </c>
      <c r="Y161">
        <f t="shared" si="72"/>
        <v>1.07</v>
      </c>
      <c r="AA161">
        <v>0</v>
      </c>
      <c r="AB161">
        <v>0</v>
      </c>
      <c r="AC161">
        <v>0</v>
      </c>
      <c r="AD161">
        <v>470.93</v>
      </c>
      <c r="AE161">
        <v>0</v>
      </c>
      <c r="AF161">
        <v>0</v>
      </c>
      <c r="AG161">
        <v>0</v>
      </c>
      <c r="AH161">
        <v>10.5</v>
      </c>
      <c r="AI161">
        <v>1</v>
      </c>
      <c r="AJ161">
        <v>1</v>
      </c>
      <c r="AK161">
        <v>1</v>
      </c>
      <c r="AL161">
        <v>44.85</v>
      </c>
      <c r="AM161">
        <v>4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6</v>
      </c>
      <c r="AT161">
        <v>1.07</v>
      </c>
      <c r="AU161" t="s">
        <v>6</v>
      </c>
      <c r="AV161">
        <v>1</v>
      </c>
      <c r="AW161">
        <v>2</v>
      </c>
      <c r="AX161">
        <v>92869330</v>
      </c>
      <c r="AY161">
        <v>1</v>
      </c>
      <c r="AZ161">
        <v>0</v>
      </c>
      <c r="BA161">
        <v>126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U161">
        <f>ROUND(AT161*Source!I88*AH161*AL161,0)</f>
        <v>3023</v>
      </c>
      <c r="CV161">
        <f>ROUND(Y161*Source!I88,7)</f>
        <v>6.42</v>
      </c>
      <c r="CW161">
        <v>0</v>
      </c>
      <c r="CX161">
        <f>ROUND(Y161*Source!I88,7)</f>
        <v>6.42</v>
      </c>
      <c r="CY161">
        <f>AD161</f>
        <v>470.93</v>
      </c>
      <c r="CZ161">
        <f>AH161</f>
        <v>10.5</v>
      </c>
      <c r="DA161">
        <f>AL161</f>
        <v>44.85</v>
      </c>
      <c r="DB161">
        <f t="shared" si="73"/>
        <v>11.24</v>
      </c>
      <c r="DC161">
        <f t="shared" si="74"/>
        <v>0</v>
      </c>
      <c r="DD161" t="s">
        <v>6</v>
      </c>
      <c r="DE161" t="s">
        <v>6</v>
      </c>
      <c r="DF161">
        <f>ROUND(ROUND(AE161,0)*CX161,0)</f>
        <v>0</v>
      </c>
      <c r="DG161">
        <f t="shared" si="86"/>
        <v>0</v>
      </c>
      <c r="DH161">
        <f t="shared" si="87"/>
        <v>0</v>
      </c>
      <c r="DI161">
        <f>ROUND(ROUND(AH161*AL161,0)*CX161,0)</f>
        <v>3024</v>
      </c>
      <c r="DJ161">
        <f>DI161</f>
        <v>3024</v>
      </c>
      <c r="DK161">
        <v>0</v>
      </c>
      <c r="DL161" t="s">
        <v>6</v>
      </c>
      <c r="DM161">
        <v>0</v>
      </c>
      <c r="DN161" t="s">
        <v>6</v>
      </c>
      <c r="DO161">
        <v>0</v>
      </c>
    </row>
    <row r="162" spans="1:119" x14ac:dyDescent="0.2">
      <c r="A162">
        <f>ROW(Source!A88)</f>
        <v>88</v>
      </c>
      <c r="B162">
        <v>92868902</v>
      </c>
      <c r="C162">
        <v>92869315</v>
      </c>
      <c r="D162">
        <v>49510905</v>
      </c>
      <c r="E162">
        <v>70</v>
      </c>
      <c r="F162">
        <v>1</v>
      </c>
      <c r="G162">
        <v>1</v>
      </c>
      <c r="H162">
        <v>1</v>
      </c>
      <c r="I162" t="s">
        <v>541</v>
      </c>
      <c r="J162" t="s">
        <v>6</v>
      </c>
      <c r="K162" t="s">
        <v>542</v>
      </c>
      <c r="L162">
        <v>1191</v>
      </c>
      <c r="N162">
        <v>1013</v>
      </c>
      <c r="O162" t="s">
        <v>540</v>
      </c>
      <c r="P162" t="s">
        <v>540</v>
      </c>
      <c r="Q162">
        <v>1</v>
      </c>
      <c r="W162">
        <v>0</v>
      </c>
      <c r="X162">
        <v>-1417349443</v>
      </c>
      <c r="Y162">
        <f t="shared" si="72"/>
        <v>0.33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44.85</v>
      </c>
      <c r="AL162">
        <v>1</v>
      </c>
      <c r="AM162">
        <v>4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6</v>
      </c>
      <c r="AT162">
        <v>0.33</v>
      </c>
      <c r="AU162" t="s">
        <v>6</v>
      </c>
      <c r="AV162">
        <v>2</v>
      </c>
      <c r="AW162">
        <v>2</v>
      </c>
      <c r="AX162">
        <v>92869331</v>
      </c>
      <c r="AY162">
        <v>1</v>
      </c>
      <c r="AZ162">
        <v>0</v>
      </c>
      <c r="BA162">
        <v>127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ROUND(Y162*Source!I88,7)</f>
        <v>1.98</v>
      </c>
      <c r="CY162">
        <f>AD162</f>
        <v>0</v>
      </c>
      <c r="CZ162">
        <f>AH162</f>
        <v>0</v>
      </c>
      <c r="DA162">
        <f>AL162</f>
        <v>1</v>
      </c>
      <c r="DB162">
        <f t="shared" si="73"/>
        <v>0</v>
      </c>
      <c r="DC162">
        <f t="shared" si="74"/>
        <v>0</v>
      </c>
      <c r="DD162" t="s">
        <v>6</v>
      </c>
      <c r="DE162" t="s">
        <v>6</v>
      </c>
      <c r="DF162">
        <f>ROUND(ROUND(AE162,0)*CX162,0)</f>
        <v>0</v>
      </c>
      <c r="DG162">
        <f t="shared" si="86"/>
        <v>0</v>
      </c>
      <c r="DH162">
        <f>ROUND(ROUND(AG162*AK162,0)*CX162,0)</f>
        <v>0</v>
      </c>
      <c r="DI162">
        <f t="shared" ref="DI162:DI174" si="89">ROUND(ROUND(AH162,0)*CX162,0)</f>
        <v>0</v>
      </c>
      <c r="DJ162">
        <f>DI162</f>
        <v>0</v>
      </c>
      <c r="DK162">
        <v>0</v>
      </c>
      <c r="DL162" t="s">
        <v>6</v>
      </c>
      <c r="DM162">
        <v>0</v>
      </c>
      <c r="DN162" t="s">
        <v>6</v>
      </c>
      <c r="DO162">
        <v>0</v>
      </c>
    </row>
    <row r="163" spans="1:119" x14ac:dyDescent="0.2">
      <c r="A163">
        <f>ROW(Source!A88)</f>
        <v>88</v>
      </c>
      <c r="B163">
        <v>92868902</v>
      </c>
      <c r="C163">
        <v>92869315</v>
      </c>
      <c r="D163">
        <v>49672573</v>
      </c>
      <c r="E163">
        <v>1</v>
      </c>
      <c r="F163">
        <v>1</v>
      </c>
      <c r="G163">
        <v>1</v>
      </c>
      <c r="H163">
        <v>2</v>
      </c>
      <c r="I163" t="s">
        <v>546</v>
      </c>
      <c r="J163" t="s">
        <v>547</v>
      </c>
      <c r="K163" t="s">
        <v>548</v>
      </c>
      <c r="L163">
        <v>1367</v>
      </c>
      <c r="N163">
        <v>1011</v>
      </c>
      <c r="O163" t="s">
        <v>414</v>
      </c>
      <c r="P163" t="s">
        <v>414</v>
      </c>
      <c r="Q163">
        <v>1</v>
      </c>
      <c r="W163">
        <v>0</v>
      </c>
      <c r="X163">
        <v>-430484415</v>
      </c>
      <c r="Y163">
        <f t="shared" si="72"/>
        <v>0.02</v>
      </c>
      <c r="AA163">
        <v>0</v>
      </c>
      <c r="AB163">
        <v>1814.09</v>
      </c>
      <c r="AC163">
        <v>605.48</v>
      </c>
      <c r="AD163">
        <v>0</v>
      </c>
      <c r="AE163">
        <v>0</v>
      </c>
      <c r="AF163">
        <v>115.4</v>
      </c>
      <c r="AG163">
        <v>13.5</v>
      </c>
      <c r="AH163">
        <v>0</v>
      </c>
      <c r="AI163">
        <v>1</v>
      </c>
      <c r="AJ163">
        <v>15.72</v>
      </c>
      <c r="AK163">
        <v>44.85</v>
      </c>
      <c r="AL163">
        <v>1</v>
      </c>
      <c r="AM163">
        <v>4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6</v>
      </c>
      <c r="AT163">
        <v>0.02</v>
      </c>
      <c r="AU163" t="s">
        <v>6</v>
      </c>
      <c r="AV163">
        <v>0</v>
      </c>
      <c r="AW163">
        <v>2</v>
      </c>
      <c r="AX163">
        <v>92869332</v>
      </c>
      <c r="AY163">
        <v>1</v>
      </c>
      <c r="AZ163">
        <v>0</v>
      </c>
      <c r="BA163">
        <v>128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ROUND(Y163*Source!I88*DO163,7)</f>
        <v>0</v>
      </c>
      <c r="CX163">
        <f>ROUND(Y163*Source!I88,7)</f>
        <v>0.12</v>
      </c>
      <c r="CY163">
        <f>AB163</f>
        <v>1814.09</v>
      </c>
      <c r="CZ163">
        <f>AF163</f>
        <v>115.4</v>
      </c>
      <c r="DA163">
        <f>AJ163</f>
        <v>15.72</v>
      </c>
      <c r="DB163">
        <f t="shared" si="73"/>
        <v>2.31</v>
      </c>
      <c r="DC163">
        <f t="shared" si="74"/>
        <v>0.27</v>
      </c>
      <c r="DD163" t="s">
        <v>6</v>
      </c>
      <c r="DE163" t="s">
        <v>6</v>
      </c>
      <c r="DF163">
        <f>ROUND(ROUND(AE163,0)*CX163,0)</f>
        <v>0</v>
      </c>
      <c r="DG163">
        <f>ROUND(ROUND(AF163*AJ163,0)*CX163,0)</f>
        <v>218</v>
      </c>
      <c r="DH163">
        <f>ROUND(ROUND(AG163*AK163,0)*CX163,0)</f>
        <v>73</v>
      </c>
      <c r="DI163">
        <f t="shared" si="89"/>
        <v>0</v>
      </c>
      <c r="DJ163">
        <f>DG163</f>
        <v>218</v>
      </c>
      <c r="DK163">
        <v>0</v>
      </c>
      <c r="DL163" t="s">
        <v>6</v>
      </c>
      <c r="DM163">
        <v>0</v>
      </c>
      <c r="DN163" t="s">
        <v>6</v>
      </c>
      <c r="DO163">
        <v>0</v>
      </c>
    </row>
    <row r="164" spans="1:119" x14ac:dyDescent="0.2">
      <c r="A164">
        <f>ROW(Source!A88)</f>
        <v>88</v>
      </c>
      <c r="B164">
        <v>92868902</v>
      </c>
      <c r="C164">
        <v>92869315</v>
      </c>
      <c r="D164">
        <v>49672797</v>
      </c>
      <c r="E164">
        <v>1</v>
      </c>
      <c r="F164">
        <v>1</v>
      </c>
      <c r="G164">
        <v>1</v>
      </c>
      <c r="H164">
        <v>2</v>
      </c>
      <c r="I164" t="s">
        <v>652</v>
      </c>
      <c r="J164" t="s">
        <v>653</v>
      </c>
      <c r="K164" t="s">
        <v>654</v>
      </c>
      <c r="L164">
        <v>1367</v>
      </c>
      <c r="N164">
        <v>1011</v>
      </c>
      <c r="O164" t="s">
        <v>414</v>
      </c>
      <c r="P164" t="s">
        <v>414</v>
      </c>
      <c r="Q164">
        <v>1</v>
      </c>
      <c r="W164">
        <v>0</v>
      </c>
      <c r="X164">
        <v>509090348</v>
      </c>
      <c r="Y164">
        <f t="shared" si="72"/>
        <v>0.28999999999999998</v>
      </c>
      <c r="AA164">
        <v>0</v>
      </c>
      <c r="AB164">
        <v>2243.2399999999998</v>
      </c>
      <c r="AC164">
        <v>605.48</v>
      </c>
      <c r="AD164">
        <v>0</v>
      </c>
      <c r="AE164">
        <v>0</v>
      </c>
      <c r="AF164">
        <v>142.69999999999999</v>
      </c>
      <c r="AG164">
        <v>13.5</v>
      </c>
      <c r="AH164">
        <v>0</v>
      </c>
      <c r="AI164">
        <v>1</v>
      </c>
      <c r="AJ164">
        <v>15.72</v>
      </c>
      <c r="AK164">
        <v>44.85</v>
      </c>
      <c r="AL164">
        <v>1</v>
      </c>
      <c r="AM164">
        <v>4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6</v>
      </c>
      <c r="AT164">
        <v>0.28999999999999998</v>
      </c>
      <c r="AU164" t="s">
        <v>6</v>
      </c>
      <c r="AV164">
        <v>0</v>
      </c>
      <c r="AW164">
        <v>2</v>
      </c>
      <c r="AX164">
        <v>92869333</v>
      </c>
      <c r="AY164">
        <v>1</v>
      </c>
      <c r="AZ164">
        <v>0</v>
      </c>
      <c r="BA164">
        <v>129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ROUND(Y164*Source!I88*DO164,7)</f>
        <v>0</v>
      </c>
      <c r="CX164">
        <f>ROUND(Y164*Source!I88,7)</f>
        <v>1.74</v>
      </c>
      <c r="CY164">
        <f>AB164</f>
        <v>2243.2399999999998</v>
      </c>
      <c r="CZ164">
        <f>AF164</f>
        <v>142.69999999999999</v>
      </c>
      <c r="DA164">
        <f>AJ164</f>
        <v>15.72</v>
      </c>
      <c r="DB164">
        <f t="shared" si="73"/>
        <v>41.38</v>
      </c>
      <c r="DC164">
        <f t="shared" si="74"/>
        <v>3.92</v>
      </c>
      <c r="DD164" t="s">
        <v>6</v>
      </c>
      <c r="DE164" t="s">
        <v>6</v>
      </c>
      <c r="DF164">
        <f>ROUND(ROUND(AE164,0)*CX164,0)</f>
        <v>0</v>
      </c>
      <c r="DG164">
        <f>ROUND(ROUND(AF164*AJ164,0)*CX164,0)</f>
        <v>3903</v>
      </c>
      <c r="DH164">
        <f>ROUND(ROUND(AG164*AK164,0)*CX164,0)</f>
        <v>1053</v>
      </c>
      <c r="DI164">
        <f t="shared" si="89"/>
        <v>0</v>
      </c>
      <c r="DJ164">
        <f>DG164</f>
        <v>3903</v>
      </c>
      <c r="DK164">
        <v>0</v>
      </c>
      <c r="DL164" t="s">
        <v>6</v>
      </c>
      <c r="DM164">
        <v>0</v>
      </c>
      <c r="DN164" t="s">
        <v>6</v>
      </c>
      <c r="DO164">
        <v>0</v>
      </c>
    </row>
    <row r="165" spans="1:119" x14ac:dyDescent="0.2">
      <c r="A165">
        <f>ROW(Source!A88)</f>
        <v>88</v>
      </c>
      <c r="B165">
        <v>92868902</v>
      </c>
      <c r="C165">
        <v>92869315</v>
      </c>
      <c r="D165">
        <v>49673503</v>
      </c>
      <c r="E165">
        <v>1</v>
      </c>
      <c r="F165">
        <v>1</v>
      </c>
      <c r="G165">
        <v>1</v>
      </c>
      <c r="H165">
        <v>2</v>
      </c>
      <c r="I165" t="s">
        <v>549</v>
      </c>
      <c r="J165" t="s">
        <v>550</v>
      </c>
      <c r="K165" t="s">
        <v>551</v>
      </c>
      <c r="L165">
        <v>1367</v>
      </c>
      <c r="N165">
        <v>1011</v>
      </c>
      <c r="O165" t="s">
        <v>414</v>
      </c>
      <c r="P165" t="s">
        <v>414</v>
      </c>
      <c r="Q165">
        <v>1</v>
      </c>
      <c r="W165">
        <v>0</v>
      </c>
      <c r="X165">
        <v>509054691</v>
      </c>
      <c r="Y165">
        <f t="shared" si="72"/>
        <v>0.02</v>
      </c>
      <c r="AA165">
        <v>0</v>
      </c>
      <c r="AB165">
        <v>1032.96</v>
      </c>
      <c r="AC165">
        <v>520.26</v>
      </c>
      <c r="AD165">
        <v>0</v>
      </c>
      <c r="AE165">
        <v>0</v>
      </c>
      <c r="AF165">
        <v>65.709999999999994</v>
      </c>
      <c r="AG165">
        <v>11.6</v>
      </c>
      <c r="AH165">
        <v>0</v>
      </c>
      <c r="AI165">
        <v>1</v>
      </c>
      <c r="AJ165">
        <v>15.72</v>
      </c>
      <c r="AK165">
        <v>44.85</v>
      </c>
      <c r="AL165">
        <v>1</v>
      </c>
      <c r="AM165">
        <v>4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6</v>
      </c>
      <c r="AT165">
        <v>0.02</v>
      </c>
      <c r="AU165" t="s">
        <v>6</v>
      </c>
      <c r="AV165">
        <v>0</v>
      </c>
      <c r="AW165">
        <v>2</v>
      </c>
      <c r="AX165">
        <v>92869334</v>
      </c>
      <c r="AY165">
        <v>1</v>
      </c>
      <c r="AZ165">
        <v>0</v>
      </c>
      <c r="BA165">
        <v>130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ROUND(Y165*Source!I88*DO165,7)</f>
        <v>0</v>
      </c>
      <c r="CX165">
        <f>ROUND(Y165*Source!I88,7)</f>
        <v>0.12</v>
      </c>
      <c r="CY165">
        <f>AB165</f>
        <v>1032.96</v>
      </c>
      <c r="CZ165">
        <f>AF165</f>
        <v>65.709999999999994</v>
      </c>
      <c r="DA165">
        <f>AJ165</f>
        <v>15.72</v>
      </c>
      <c r="DB165">
        <f t="shared" si="73"/>
        <v>1.31</v>
      </c>
      <c r="DC165">
        <f t="shared" si="74"/>
        <v>0.23</v>
      </c>
      <c r="DD165" t="s">
        <v>6</v>
      </c>
      <c r="DE165" t="s">
        <v>6</v>
      </c>
      <c r="DF165">
        <f>ROUND(ROUND(AE165,0)*CX165,0)</f>
        <v>0</v>
      </c>
      <c r="DG165">
        <f>ROUND(ROUND(AF165*AJ165,0)*CX165,0)</f>
        <v>124</v>
      </c>
      <c r="DH165">
        <f>ROUND(ROUND(AG165*AK165,0)*CX165,0)</f>
        <v>62</v>
      </c>
      <c r="DI165">
        <f t="shared" si="89"/>
        <v>0</v>
      </c>
      <c r="DJ165">
        <f>DG165</f>
        <v>124</v>
      </c>
      <c r="DK165">
        <v>0</v>
      </c>
      <c r="DL165" t="s">
        <v>6</v>
      </c>
      <c r="DM165">
        <v>0</v>
      </c>
      <c r="DN165" t="s">
        <v>6</v>
      </c>
      <c r="DO165">
        <v>0</v>
      </c>
    </row>
    <row r="166" spans="1:119" x14ac:dyDescent="0.2">
      <c r="A166">
        <f>ROW(Source!A88)</f>
        <v>88</v>
      </c>
      <c r="B166">
        <v>92868902</v>
      </c>
      <c r="C166">
        <v>92869315</v>
      </c>
      <c r="D166">
        <v>49523481</v>
      </c>
      <c r="E166">
        <v>1</v>
      </c>
      <c r="F166">
        <v>1</v>
      </c>
      <c r="G166">
        <v>1</v>
      </c>
      <c r="H166">
        <v>3</v>
      </c>
      <c r="I166" t="s">
        <v>600</v>
      </c>
      <c r="J166" t="s">
        <v>601</v>
      </c>
      <c r="K166" t="s">
        <v>602</v>
      </c>
      <c r="L166">
        <v>1346</v>
      </c>
      <c r="N166">
        <v>1009</v>
      </c>
      <c r="O166" t="s">
        <v>263</v>
      </c>
      <c r="P166" t="s">
        <v>263</v>
      </c>
      <c r="Q166">
        <v>1</v>
      </c>
      <c r="W166">
        <v>0</v>
      </c>
      <c r="X166">
        <v>1682799448</v>
      </c>
      <c r="Y166">
        <f t="shared" si="72"/>
        <v>0.01</v>
      </c>
      <c r="AA166">
        <v>301.57</v>
      </c>
      <c r="AB166">
        <v>0</v>
      </c>
      <c r="AC166">
        <v>0</v>
      </c>
      <c r="AD166">
        <v>0</v>
      </c>
      <c r="AE166">
        <v>30.4</v>
      </c>
      <c r="AF166">
        <v>0</v>
      </c>
      <c r="AG166">
        <v>0</v>
      </c>
      <c r="AH166">
        <v>0</v>
      </c>
      <c r="AI166">
        <v>9.92</v>
      </c>
      <c r="AJ166">
        <v>1</v>
      </c>
      <c r="AK166">
        <v>1</v>
      </c>
      <c r="AL166">
        <v>1</v>
      </c>
      <c r="AM166">
        <v>4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6</v>
      </c>
      <c r="AT166">
        <v>0.01</v>
      </c>
      <c r="AU166" t="s">
        <v>6</v>
      </c>
      <c r="AV166">
        <v>0</v>
      </c>
      <c r="AW166">
        <v>2</v>
      </c>
      <c r="AX166">
        <v>92869335</v>
      </c>
      <c r="AY166">
        <v>1</v>
      </c>
      <c r="AZ166">
        <v>0</v>
      </c>
      <c r="BA166">
        <v>131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ROUND(Y166*Source!I88,7)</f>
        <v>0.06</v>
      </c>
      <c r="CY166">
        <f t="shared" ref="CY166:CY174" si="90">AA166</f>
        <v>301.57</v>
      </c>
      <c r="CZ166">
        <f t="shared" ref="CZ166:CZ174" si="91">AE166</f>
        <v>30.4</v>
      </c>
      <c r="DA166">
        <f t="shared" ref="DA166:DA174" si="92">AI166</f>
        <v>9.92</v>
      </c>
      <c r="DB166">
        <f t="shared" si="73"/>
        <v>0.3</v>
      </c>
      <c r="DC166">
        <f t="shared" si="74"/>
        <v>0</v>
      </c>
      <c r="DD166" t="s">
        <v>6</v>
      </c>
      <c r="DE166" t="s">
        <v>6</v>
      </c>
      <c r="DF166">
        <f t="shared" ref="DF166:DF174" si="93">ROUND(ROUND(AE166*AI166,0)*CX166,0)</f>
        <v>18</v>
      </c>
      <c r="DG166">
        <f t="shared" ref="DG166:DG176" si="94">ROUND(ROUND(AF166,0)*CX166,0)</f>
        <v>0</v>
      </c>
      <c r="DH166">
        <f t="shared" ref="DH166:DH175" si="95">ROUND(ROUND(AG166,0)*CX166,0)</f>
        <v>0</v>
      </c>
      <c r="DI166">
        <f t="shared" si="89"/>
        <v>0</v>
      </c>
      <c r="DJ166">
        <f t="shared" ref="DJ166:DJ174" si="96">DF166</f>
        <v>18</v>
      </c>
      <c r="DK166">
        <v>0</v>
      </c>
      <c r="DL166" t="s">
        <v>6</v>
      </c>
      <c r="DM166">
        <v>0</v>
      </c>
      <c r="DN166" t="s">
        <v>6</v>
      </c>
      <c r="DO166">
        <v>0</v>
      </c>
    </row>
    <row r="167" spans="1:119" x14ac:dyDescent="0.2">
      <c r="A167">
        <f>ROW(Source!A88)</f>
        <v>88</v>
      </c>
      <c r="B167">
        <v>92868902</v>
      </c>
      <c r="C167">
        <v>92869315</v>
      </c>
      <c r="D167">
        <v>49523551</v>
      </c>
      <c r="E167">
        <v>1</v>
      </c>
      <c r="F167">
        <v>1</v>
      </c>
      <c r="G167">
        <v>1</v>
      </c>
      <c r="H167">
        <v>3</v>
      </c>
      <c r="I167" t="s">
        <v>655</v>
      </c>
      <c r="J167" t="s">
        <v>656</v>
      </c>
      <c r="K167" t="s">
        <v>657</v>
      </c>
      <c r="L167">
        <v>1346</v>
      </c>
      <c r="N167">
        <v>1009</v>
      </c>
      <c r="O167" t="s">
        <v>263</v>
      </c>
      <c r="P167" t="s">
        <v>263</v>
      </c>
      <c r="Q167">
        <v>1</v>
      </c>
      <c r="W167">
        <v>0</v>
      </c>
      <c r="X167">
        <v>-1793666611</v>
      </c>
      <c r="Y167">
        <f t="shared" si="72"/>
        <v>1.2E-2</v>
      </c>
      <c r="AA167">
        <v>238.48</v>
      </c>
      <c r="AB167">
        <v>0</v>
      </c>
      <c r="AC167">
        <v>0</v>
      </c>
      <c r="AD167">
        <v>0</v>
      </c>
      <c r="AE167">
        <v>24.04</v>
      </c>
      <c r="AF167">
        <v>0</v>
      </c>
      <c r="AG167">
        <v>0</v>
      </c>
      <c r="AH167">
        <v>0</v>
      </c>
      <c r="AI167">
        <v>9.92</v>
      </c>
      <c r="AJ167">
        <v>1</v>
      </c>
      <c r="AK167">
        <v>1</v>
      </c>
      <c r="AL167">
        <v>1</v>
      </c>
      <c r="AM167">
        <v>4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6</v>
      </c>
      <c r="AT167">
        <v>1.2E-2</v>
      </c>
      <c r="AU167" t="s">
        <v>6</v>
      </c>
      <c r="AV167">
        <v>0</v>
      </c>
      <c r="AW167">
        <v>2</v>
      </c>
      <c r="AX167">
        <v>92869336</v>
      </c>
      <c r="AY167">
        <v>1</v>
      </c>
      <c r="AZ167">
        <v>0</v>
      </c>
      <c r="BA167">
        <v>132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ROUND(Y167*Source!I88,7)</f>
        <v>7.1999999999999995E-2</v>
      </c>
      <c r="CY167">
        <f t="shared" si="90"/>
        <v>238.48</v>
      </c>
      <c r="CZ167">
        <f t="shared" si="91"/>
        <v>24.04</v>
      </c>
      <c r="DA167">
        <f t="shared" si="92"/>
        <v>9.92</v>
      </c>
      <c r="DB167">
        <f t="shared" si="73"/>
        <v>0.28999999999999998</v>
      </c>
      <c r="DC167">
        <f t="shared" si="74"/>
        <v>0</v>
      </c>
      <c r="DD167" t="s">
        <v>6</v>
      </c>
      <c r="DE167" t="s">
        <v>6</v>
      </c>
      <c r="DF167">
        <f t="shared" si="93"/>
        <v>17</v>
      </c>
      <c r="DG167">
        <f t="shared" si="94"/>
        <v>0</v>
      </c>
      <c r="DH167">
        <f t="shared" si="95"/>
        <v>0</v>
      </c>
      <c r="DI167">
        <f t="shared" si="89"/>
        <v>0</v>
      </c>
      <c r="DJ167">
        <f t="shared" si="96"/>
        <v>17</v>
      </c>
      <c r="DK167">
        <v>0</v>
      </c>
      <c r="DL167" t="s">
        <v>6</v>
      </c>
      <c r="DM167">
        <v>0</v>
      </c>
      <c r="DN167" t="s">
        <v>6</v>
      </c>
      <c r="DO167">
        <v>0</v>
      </c>
    </row>
    <row r="168" spans="1:119" x14ac:dyDescent="0.2">
      <c r="A168">
        <f>ROW(Source!A88)</f>
        <v>88</v>
      </c>
      <c r="B168">
        <v>92868902</v>
      </c>
      <c r="C168">
        <v>92869315</v>
      </c>
      <c r="D168">
        <v>49525733</v>
      </c>
      <c r="E168">
        <v>1</v>
      </c>
      <c r="F168">
        <v>1</v>
      </c>
      <c r="G168">
        <v>1</v>
      </c>
      <c r="H168">
        <v>3</v>
      </c>
      <c r="I168" t="s">
        <v>291</v>
      </c>
      <c r="J168" t="s">
        <v>293</v>
      </c>
      <c r="K168" t="s">
        <v>292</v>
      </c>
      <c r="L168">
        <v>1455</v>
      </c>
      <c r="N168">
        <v>1013</v>
      </c>
      <c r="O168" t="s">
        <v>123</v>
      </c>
      <c r="P168" t="s">
        <v>123</v>
      </c>
      <c r="Q168">
        <v>1</v>
      </c>
      <c r="W168">
        <v>0</v>
      </c>
      <c r="X168">
        <v>579414364</v>
      </c>
      <c r="Y168">
        <f t="shared" si="72"/>
        <v>0.1</v>
      </c>
      <c r="AA168">
        <v>2662.53</v>
      </c>
      <c r="AB168">
        <v>0</v>
      </c>
      <c r="AC168">
        <v>0</v>
      </c>
      <c r="AD168">
        <v>0</v>
      </c>
      <c r="AE168">
        <v>268.39999999999998</v>
      </c>
      <c r="AF168">
        <v>0</v>
      </c>
      <c r="AG168">
        <v>0</v>
      </c>
      <c r="AH168">
        <v>0</v>
      </c>
      <c r="AI168">
        <v>9.92</v>
      </c>
      <c r="AJ168">
        <v>1</v>
      </c>
      <c r="AK168">
        <v>1</v>
      </c>
      <c r="AL168">
        <v>1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 t="s">
        <v>6</v>
      </c>
      <c r="AT168">
        <v>0.1</v>
      </c>
      <c r="AU168" t="s">
        <v>6</v>
      </c>
      <c r="AV168">
        <v>0</v>
      </c>
      <c r="AW168">
        <v>1</v>
      </c>
      <c r="AX168">
        <v>-1</v>
      </c>
      <c r="AY168">
        <v>0</v>
      </c>
      <c r="AZ168">
        <v>0</v>
      </c>
      <c r="BA168" t="s">
        <v>6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ROUND(Y168*Source!I88,7)</f>
        <v>0.6</v>
      </c>
      <c r="CY168">
        <f t="shared" si="90"/>
        <v>2662.53</v>
      </c>
      <c r="CZ168">
        <f t="shared" si="91"/>
        <v>268.39999999999998</v>
      </c>
      <c r="DA168">
        <f t="shared" si="92"/>
        <v>9.92</v>
      </c>
      <c r="DB168">
        <f t="shared" si="73"/>
        <v>26.84</v>
      </c>
      <c r="DC168">
        <f t="shared" si="74"/>
        <v>0</v>
      </c>
      <c r="DD168" t="s">
        <v>6</v>
      </c>
      <c r="DE168" t="s">
        <v>6</v>
      </c>
      <c r="DF168">
        <f t="shared" si="93"/>
        <v>1598</v>
      </c>
      <c r="DG168">
        <f t="shared" si="94"/>
        <v>0</v>
      </c>
      <c r="DH168">
        <f t="shared" si="95"/>
        <v>0</v>
      </c>
      <c r="DI168">
        <f t="shared" si="89"/>
        <v>0</v>
      </c>
      <c r="DJ168">
        <f t="shared" si="96"/>
        <v>1598</v>
      </c>
      <c r="DK168">
        <v>0</v>
      </c>
      <c r="DL168" t="s">
        <v>6</v>
      </c>
      <c r="DM168">
        <v>0</v>
      </c>
      <c r="DN168" t="s">
        <v>6</v>
      </c>
      <c r="DO168">
        <v>0</v>
      </c>
    </row>
    <row r="169" spans="1:119" x14ac:dyDescent="0.2">
      <c r="A169">
        <f>ROW(Source!A88)</f>
        <v>88</v>
      </c>
      <c r="B169">
        <v>92868902</v>
      </c>
      <c r="C169">
        <v>92869315</v>
      </c>
      <c r="D169">
        <v>49575434</v>
      </c>
      <c r="E169">
        <v>1</v>
      </c>
      <c r="F169">
        <v>1</v>
      </c>
      <c r="G169">
        <v>1</v>
      </c>
      <c r="H169">
        <v>3</v>
      </c>
      <c r="I169" t="s">
        <v>658</v>
      </c>
      <c r="J169" t="s">
        <v>659</v>
      </c>
      <c r="K169" t="s">
        <v>660</v>
      </c>
      <c r="L169">
        <v>1348</v>
      </c>
      <c r="N169">
        <v>1009</v>
      </c>
      <c r="O169" t="s">
        <v>358</v>
      </c>
      <c r="P169" t="s">
        <v>358</v>
      </c>
      <c r="Q169">
        <v>1000</v>
      </c>
      <c r="W169">
        <v>0</v>
      </c>
      <c r="X169">
        <v>1539915194</v>
      </c>
      <c r="Y169">
        <f t="shared" si="72"/>
        <v>5.0000000000000001E-4</v>
      </c>
      <c r="AA169">
        <v>956684.80000000005</v>
      </c>
      <c r="AB169">
        <v>0</v>
      </c>
      <c r="AC169">
        <v>0</v>
      </c>
      <c r="AD169">
        <v>0</v>
      </c>
      <c r="AE169">
        <v>96440</v>
      </c>
      <c r="AF169">
        <v>0</v>
      </c>
      <c r="AG169">
        <v>0</v>
      </c>
      <c r="AH169">
        <v>0</v>
      </c>
      <c r="AI169">
        <v>9.92</v>
      </c>
      <c r="AJ169">
        <v>1</v>
      </c>
      <c r="AK169">
        <v>1</v>
      </c>
      <c r="AL169">
        <v>1</v>
      </c>
      <c r="AM169">
        <v>4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6</v>
      </c>
      <c r="AT169">
        <v>5.0000000000000001E-4</v>
      </c>
      <c r="AU169" t="s">
        <v>6</v>
      </c>
      <c r="AV169">
        <v>0</v>
      </c>
      <c r="AW169">
        <v>2</v>
      </c>
      <c r="AX169">
        <v>92869337</v>
      </c>
      <c r="AY169">
        <v>1</v>
      </c>
      <c r="AZ169">
        <v>0</v>
      </c>
      <c r="BA169">
        <v>133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ROUND(Y169*Source!I88,7)</f>
        <v>3.0000000000000001E-3</v>
      </c>
      <c r="CY169">
        <f t="shared" si="90"/>
        <v>956684.80000000005</v>
      </c>
      <c r="CZ169">
        <f t="shared" si="91"/>
        <v>96440</v>
      </c>
      <c r="DA169">
        <f t="shared" si="92"/>
        <v>9.92</v>
      </c>
      <c r="DB169">
        <f t="shared" si="73"/>
        <v>48.22</v>
      </c>
      <c r="DC169">
        <f t="shared" si="74"/>
        <v>0</v>
      </c>
      <c r="DD169" t="s">
        <v>6</v>
      </c>
      <c r="DE169" t="s">
        <v>6</v>
      </c>
      <c r="DF169">
        <f t="shared" si="93"/>
        <v>2870</v>
      </c>
      <c r="DG169">
        <f t="shared" si="94"/>
        <v>0</v>
      </c>
      <c r="DH169">
        <f t="shared" si="95"/>
        <v>0</v>
      </c>
      <c r="DI169">
        <f t="shared" si="89"/>
        <v>0</v>
      </c>
      <c r="DJ169">
        <f t="shared" si="96"/>
        <v>2870</v>
      </c>
      <c r="DK169">
        <v>0</v>
      </c>
      <c r="DL169" t="s">
        <v>6</v>
      </c>
      <c r="DM169">
        <v>0</v>
      </c>
      <c r="DN169" t="s">
        <v>6</v>
      </c>
      <c r="DO169">
        <v>0</v>
      </c>
    </row>
    <row r="170" spans="1:119" x14ac:dyDescent="0.2">
      <c r="A170">
        <f>ROW(Source!A88)</f>
        <v>88</v>
      </c>
      <c r="B170">
        <v>92868902</v>
      </c>
      <c r="C170">
        <v>92869315</v>
      </c>
      <c r="D170">
        <v>49583140</v>
      </c>
      <c r="E170">
        <v>1</v>
      </c>
      <c r="F170">
        <v>1</v>
      </c>
      <c r="G170">
        <v>1</v>
      </c>
      <c r="H170">
        <v>3</v>
      </c>
      <c r="I170" t="s">
        <v>261</v>
      </c>
      <c r="J170" t="s">
        <v>264</v>
      </c>
      <c r="K170" t="s">
        <v>262</v>
      </c>
      <c r="L170">
        <v>1346</v>
      </c>
      <c r="N170">
        <v>1009</v>
      </c>
      <c r="O170" t="s">
        <v>263</v>
      </c>
      <c r="P170" t="s">
        <v>263</v>
      </c>
      <c r="Q170">
        <v>1</v>
      </c>
      <c r="W170">
        <v>0</v>
      </c>
      <c r="X170">
        <v>-1015480236</v>
      </c>
      <c r="Y170">
        <f t="shared" si="72"/>
        <v>0.01</v>
      </c>
      <c r="AA170">
        <v>354.14</v>
      </c>
      <c r="AB170">
        <v>0</v>
      </c>
      <c r="AC170">
        <v>0</v>
      </c>
      <c r="AD170">
        <v>0</v>
      </c>
      <c r="AE170">
        <v>35.700000000000003</v>
      </c>
      <c r="AF170">
        <v>0</v>
      </c>
      <c r="AG170">
        <v>0</v>
      </c>
      <c r="AH170">
        <v>0</v>
      </c>
      <c r="AI170">
        <v>9.92</v>
      </c>
      <c r="AJ170">
        <v>1</v>
      </c>
      <c r="AK170">
        <v>1</v>
      </c>
      <c r="AL170">
        <v>1</v>
      </c>
      <c r="AM170">
        <v>4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6</v>
      </c>
      <c r="AT170">
        <v>0.01</v>
      </c>
      <c r="AU170" t="s">
        <v>6</v>
      </c>
      <c r="AV170">
        <v>0</v>
      </c>
      <c r="AW170">
        <v>2</v>
      </c>
      <c r="AX170">
        <v>92869338</v>
      </c>
      <c r="AY170">
        <v>1</v>
      </c>
      <c r="AZ170">
        <v>0</v>
      </c>
      <c r="BA170">
        <v>134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ROUND(Y170*Source!I88,7)</f>
        <v>0.06</v>
      </c>
      <c r="CY170">
        <f t="shared" si="90"/>
        <v>354.14</v>
      </c>
      <c r="CZ170">
        <f t="shared" si="91"/>
        <v>35.700000000000003</v>
      </c>
      <c r="DA170">
        <f t="shared" si="92"/>
        <v>9.92</v>
      </c>
      <c r="DB170">
        <f t="shared" si="73"/>
        <v>0.36</v>
      </c>
      <c r="DC170">
        <f t="shared" si="74"/>
        <v>0</v>
      </c>
      <c r="DD170" t="s">
        <v>6</v>
      </c>
      <c r="DE170" t="s">
        <v>6</v>
      </c>
      <c r="DF170">
        <f t="shared" si="93"/>
        <v>21</v>
      </c>
      <c r="DG170">
        <f t="shared" si="94"/>
        <v>0</v>
      </c>
      <c r="DH170">
        <f t="shared" si="95"/>
        <v>0</v>
      </c>
      <c r="DI170">
        <f t="shared" si="89"/>
        <v>0</v>
      </c>
      <c r="DJ170">
        <f t="shared" si="96"/>
        <v>21</v>
      </c>
      <c r="DK170">
        <v>0</v>
      </c>
      <c r="DL170" t="s">
        <v>6</v>
      </c>
      <c r="DM170">
        <v>0</v>
      </c>
      <c r="DN170" t="s">
        <v>6</v>
      </c>
      <c r="DO170">
        <v>0</v>
      </c>
    </row>
    <row r="171" spans="1:119" x14ac:dyDescent="0.2">
      <c r="A171">
        <f>ROW(Source!A88)</f>
        <v>88</v>
      </c>
      <c r="B171">
        <v>92868902</v>
      </c>
      <c r="C171">
        <v>92869315</v>
      </c>
      <c r="D171">
        <v>49515638</v>
      </c>
      <c r="E171">
        <v>70</v>
      </c>
      <c r="F171">
        <v>1</v>
      </c>
      <c r="G171">
        <v>1</v>
      </c>
      <c r="H171">
        <v>3</v>
      </c>
      <c r="I171" t="s">
        <v>567</v>
      </c>
      <c r="J171" t="s">
        <v>6</v>
      </c>
      <c r="K171" t="s">
        <v>568</v>
      </c>
      <c r="L171">
        <v>1374</v>
      </c>
      <c r="N171">
        <v>1013</v>
      </c>
      <c r="O171" t="s">
        <v>569</v>
      </c>
      <c r="P171" t="s">
        <v>569</v>
      </c>
      <c r="Q171">
        <v>1</v>
      </c>
      <c r="W171">
        <v>0</v>
      </c>
      <c r="X171">
        <v>-1731369543</v>
      </c>
      <c r="Y171">
        <f t="shared" si="72"/>
        <v>0.22</v>
      </c>
      <c r="AA171">
        <v>9.92</v>
      </c>
      <c r="AB171">
        <v>0</v>
      </c>
      <c r="AC171">
        <v>0</v>
      </c>
      <c r="AD171">
        <v>0</v>
      </c>
      <c r="AE171">
        <v>1</v>
      </c>
      <c r="AF171">
        <v>0</v>
      </c>
      <c r="AG171">
        <v>0</v>
      </c>
      <c r="AH171">
        <v>0</v>
      </c>
      <c r="AI171">
        <v>9.92</v>
      </c>
      <c r="AJ171">
        <v>1</v>
      </c>
      <c r="AK171">
        <v>1</v>
      </c>
      <c r="AL171">
        <v>1</v>
      </c>
      <c r="AM171">
        <v>4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6</v>
      </c>
      <c r="AT171">
        <v>0.22</v>
      </c>
      <c r="AU171" t="s">
        <v>6</v>
      </c>
      <c r="AV171">
        <v>0</v>
      </c>
      <c r="AW171">
        <v>2</v>
      </c>
      <c r="AX171">
        <v>92869339</v>
      </c>
      <c r="AY171">
        <v>1</v>
      </c>
      <c r="AZ171">
        <v>0</v>
      </c>
      <c r="BA171">
        <v>135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ROUND(Y171*Source!I88,7)</f>
        <v>1.32</v>
      </c>
      <c r="CY171">
        <f t="shared" si="90"/>
        <v>9.92</v>
      </c>
      <c r="CZ171">
        <f t="shared" si="91"/>
        <v>1</v>
      </c>
      <c r="DA171">
        <f t="shared" si="92"/>
        <v>9.92</v>
      </c>
      <c r="DB171">
        <f t="shared" si="73"/>
        <v>0.22</v>
      </c>
      <c r="DC171">
        <f t="shared" si="74"/>
        <v>0</v>
      </c>
      <c r="DD171" t="s">
        <v>6</v>
      </c>
      <c r="DE171" t="s">
        <v>6</v>
      </c>
      <c r="DF171">
        <f t="shared" si="93"/>
        <v>13</v>
      </c>
      <c r="DG171">
        <f t="shared" si="94"/>
        <v>0</v>
      </c>
      <c r="DH171">
        <f t="shared" si="95"/>
        <v>0</v>
      </c>
      <c r="DI171">
        <f t="shared" si="89"/>
        <v>0</v>
      </c>
      <c r="DJ171">
        <f t="shared" si="96"/>
        <v>13</v>
      </c>
      <c r="DK171">
        <v>0</v>
      </c>
      <c r="DL171" t="s">
        <v>6</v>
      </c>
      <c r="DM171">
        <v>0</v>
      </c>
      <c r="DN171" t="s">
        <v>6</v>
      </c>
      <c r="DO171">
        <v>0</v>
      </c>
    </row>
    <row r="172" spans="1:119" x14ac:dyDescent="0.2">
      <c r="A172">
        <f>ROW(Source!A88)</f>
        <v>88</v>
      </c>
      <c r="B172">
        <v>92868902</v>
      </c>
      <c r="C172">
        <v>92869315</v>
      </c>
      <c r="D172">
        <v>0</v>
      </c>
      <c r="E172">
        <v>1</v>
      </c>
      <c r="F172">
        <v>1</v>
      </c>
      <c r="G172">
        <v>1</v>
      </c>
      <c r="H172">
        <v>3</v>
      </c>
      <c r="I172" t="s">
        <v>277</v>
      </c>
      <c r="J172" t="s">
        <v>6</v>
      </c>
      <c r="K172" t="s">
        <v>285</v>
      </c>
      <c r="L172">
        <v>1371</v>
      </c>
      <c r="N172">
        <v>1013</v>
      </c>
      <c r="O172" t="s">
        <v>21</v>
      </c>
      <c r="P172" t="s">
        <v>21</v>
      </c>
      <c r="Q172">
        <v>1</v>
      </c>
      <c r="W172">
        <v>0</v>
      </c>
      <c r="X172">
        <v>-2052368969</v>
      </c>
      <c r="Y172">
        <f t="shared" si="72"/>
        <v>0.33333332999999998</v>
      </c>
      <c r="AA172">
        <v>6025.82</v>
      </c>
      <c r="AB172">
        <v>0</v>
      </c>
      <c r="AC172">
        <v>0</v>
      </c>
      <c r="AD172">
        <v>0</v>
      </c>
      <c r="AE172">
        <v>6336.87</v>
      </c>
      <c r="AF172">
        <v>0</v>
      </c>
      <c r="AG172">
        <v>0</v>
      </c>
      <c r="AH172">
        <v>0</v>
      </c>
      <c r="AI172">
        <v>9.92</v>
      </c>
      <c r="AJ172">
        <v>1</v>
      </c>
      <c r="AK172">
        <v>1</v>
      </c>
      <c r="AL172">
        <v>1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 t="s">
        <v>6</v>
      </c>
      <c r="AT172">
        <v>0.33333332999999998</v>
      </c>
      <c r="AU172" t="s">
        <v>6</v>
      </c>
      <c r="AV172">
        <v>0</v>
      </c>
      <c r="AW172">
        <v>1</v>
      </c>
      <c r="AX172">
        <v>-1</v>
      </c>
      <c r="AY172">
        <v>0</v>
      </c>
      <c r="AZ172">
        <v>0</v>
      </c>
      <c r="BA172" t="s">
        <v>6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ROUND(Y172*Source!I88,7)</f>
        <v>2</v>
      </c>
      <c r="CY172">
        <f t="shared" si="90"/>
        <v>6025.82</v>
      </c>
      <c r="CZ172">
        <f t="shared" si="91"/>
        <v>6336.87</v>
      </c>
      <c r="DA172">
        <f t="shared" si="92"/>
        <v>9.92</v>
      </c>
      <c r="DB172">
        <f t="shared" si="73"/>
        <v>2112.29</v>
      </c>
      <c r="DC172">
        <f t="shared" si="74"/>
        <v>0</v>
      </c>
      <c r="DD172" t="s">
        <v>6</v>
      </c>
      <c r="DE172" t="s">
        <v>6</v>
      </c>
      <c r="DF172">
        <f t="shared" si="93"/>
        <v>125724</v>
      </c>
      <c r="DG172">
        <f t="shared" si="94"/>
        <v>0</v>
      </c>
      <c r="DH172">
        <f t="shared" si="95"/>
        <v>0</v>
      </c>
      <c r="DI172">
        <f t="shared" si="89"/>
        <v>0</v>
      </c>
      <c r="DJ172">
        <f t="shared" si="96"/>
        <v>125724</v>
      </c>
      <c r="DK172">
        <v>0</v>
      </c>
      <c r="DL172" t="s">
        <v>6</v>
      </c>
      <c r="DM172">
        <v>0</v>
      </c>
      <c r="DN172" t="s">
        <v>6</v>
      </c>
      <c r="DO172">
        <v>0</v>
      </c>
    </row>
    <row r="173" spans="1:119" x14ac:dyDescent="0.2">
      <c r="A173">
        <f>ROW(Source!A88)</f>
        <v>88</v>
      </c>
      <c r="B173">
        <v>92868902</v>
      </c>
      <c r="C173">
        <v>92869315</v>
      </c>
      <c r="D173">
        <v>0</v>
      </c>
      <c r="E173">
        <v>1</v>
      </c>
      <c r="F173">
        <v>1</v>
      </c>
      <c r="G173">
        <v>1</v>
      </c>
      <c r="H173">
        <v>3</v>
      </c>
      <c r="I173" t="s">
        <v>277</v>
      </c>
      <c r="J173" t="s">
        <v>6</v>
      </c>
      <c r="K173" t="s">
        <v>288</v>
      </c>
      <c r="L173">
        <v>1371</v>
      </c>
      <c r="N173">
        <v>1013</v>
      </c>
      <c r="O173" t="s">
        <v>21</v>
      </c>
      <c r="P173" t="s">
        <v>21</v>
      </c>
      <c r="Q173">
        <v>1</v>
      </c>
      <c r="W173">
        <v>0</v>
      </c>
      <c r="X173">
        <v>-1378694774</v>
      </c>
      <c r="Y173">
        <f t="shared" si="72"/>
        <v>0.66666667000000002</v>
      </c>
      <c r="AA173">
        <v>3393.85</v>
      </c>
      <c r="AB173">
        <v>0</v>
      </c>
      <c r="AC173">
        <v>0</v>
      </c>
      <c r="AD173">
        <v>0</v>
      </c>
      <c r="AE173">
        <v>3569.04</v>
      </c>
      <c r="AF173">
        <v>0</v>
      </c>
      <c r="AG173">
        <v>0</v>
      </c>
      <c r="AH173">
        <v>0</v>
      </c>
      <c r="AI173">
        <v>9.92</v>
      </c>
      <c r="AJ173">
        <v>1</v>
      </c>
      <c r="AK173">
        <v>1</v>
      </c>
      <c r="AL173">
        <v>1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 t="s">
        <v>6</v>
      </c>
      <c r="AT173">
        <v>0.66666667000000002</v>
      </c>
      <c r="AU173" t="s">
        <v>6</v>
      </c>
      <c r="AV173">
        <v>0</v>
      </c>
      <c r="AW173">
        <v>1</v>
      </c>
      <c r="AX173">
        <v>-1</v>
      </c>
      <c r="AY173">
        <v>0</v>
      </c>
      <c r="AZ173">
        <v>0</v>
      </c>
      <c r="BA173" t="s">
        <v>6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ROUND(Y173*Source!I88,7)</f>
        <v>4</v>
      </c>
      <c r="CY173">
        <f t="shared" si="90"/>
        <v>3393.85</v>
      </c>
      <c r="CZ173">
        <f t="shared" si="91"/>
        <v>3569.04</v>
      </c>
      <c r="DA173">
        <f t="shared" si="92"/>
        <v>9.92</v>
      </c>
      <c r="DB173">
        <f t="shared" si="73"/>
        <v>2379.36</v>
      </c>
      <c r="DC173">
        <f t="shared" si="74"/>
        <v>0</v>
      </c>
      <c r="DD173" t="s">
        <v>6</v>
      </c>
      <c r="DE173" t="s">
        <v>6</v>
      </c>
      <c r="DF173">
        <f t="shared" si="93"/>
        <v>141620</v>
      </c>
      <c r="DG173">
        <f t="shared" si="94"/>
        <v>0</v>
      </c>
      <c r="DH173">
        <f t="shared" si="95"/>
        <v>0</v>
      </c>
      <c r="DI173">
        <f t="shared" si="89"/>
        <v>0</v>
      </c>
      <c r="DJ173">
        <f t="shared" si="96"/>
        <v>141620</v>
      </c>
      <c r="DK173">
        <v>0</v>
      </c>
      <c r="DL173" t="s">
        <v>6</v>
      </c>
      <c r="DM173">
        <v>0</v>
      </c>
      <c r="DN173" t="s">
        <v>6</v>
      </c>
      <c r="DO173">
        <v>0</v>
      </c>
    </row>
    <row r="174" spans="1:119" x14ac:dyDescent="0.2">
      <c r="A174">
        <f>ROW(Source!A88)</f>
        <v>88</v>
      </c>
      <c r="B174">
        <v>92868902</v>
      </c>
      <c r="C174">
        <v>92869315</v>
      </c>
      <c r="D174">
        <v>0</v>
      </c>
      <c r="E174">
        <v>1</v>
      </c>
      <c r="F174">
        <v>1</v>
      </c>
      <c r="G174">
        <v>1</v>
      </c>
      <c r="H174">
        <v>3</v>
      </c>
      <c r="I174" t="s">
        <v>277</v>
      </c>
      <c r="J174" t="s">
        <v>6</v>
      </c>
      <c r="K174" t="s">
        <v>295</v>
      </c>
      <c r="L174">
        <v>1371</v>
      </c>
      <c r="N174">
        <v>1013</v>
      </c>
      <c r="O174" t="s">
        <v>21</v>
      </c>
      <c r="P174" t="s">
        <v>21</v>
      </c>
      <c r="Q174">
        <v>1</v>
      </c>
      <c r="W174">
        <v>0</v>
      </c>
      <c r="X174">
        <v>1276183133</v>
      </c>
      <c r="Y174">
        <f t="shared" si="72"/>
        <v>15.66666667</v>
      </c>
      <c r="AA174">
        <v>535</v>
      </c>
      <c r="AB174">
        <v>0</v>
      </c>
      <c r="AC174">
        <v>0</v>
      </c>
      <c r="AD174">
        <v>0</v>
      </c>
      <c r="AE174">
        <v>562.62</v>
      </c>
      <c r="AF174">
        <v>0</v>
      </c>
      <c r="AG174">
        <v>0</v>
      </c>
      <c r="AH174">
        <v>0</v>
      </c>
      <c r="AI174">
        <v>9.92</v>
      </c>
      <c r="AJ174">
        <v>1</v>
      </c>
      <c r="AK174">
        <v>1</v>
      </c>
      <c r="AL174">
        <v>1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 t="s">
        <v>6</v>
      </c>
      <c r="AT174">
        <v>15.66666667</v>
      </c>
      <c r="AU174" t="s">
        <v>6</v>
      </c>
      <c r="AV174">
        <v>0</v>
      </c>
      <c r="AW174">
        <v>1</v>
      </c>
      <c r="AX174">
        <v>-1</v>
      </c>
      <c r="AY174">
        <v>0</v>
      </c>
      <c r="AZ174">
        <v>0</v>
      </c>
      <c r="BA174" t="s">
        <v>6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ROUND(Y174*Source!I88,7)</f>
        <v>94</v>
      </c>
      <c r="CY174">
        <f t="shared" si="90"/>
        <v>535</v>
      </c>
      <c r="CZ174">
        <f t="shared" si="91"/>
        <v>562.62</v>
      </c>
      <c r="DA174">
        <f t="shared" si="92"/>
        <v>9.92</v>
      </c>
      <c r="DB174">
        <f t="shared" si="73"/>
        <v>8814.3799999999992</v>
      </c>
      <c r="DC174">
        <f t="shared" si="74"/>
        <v>0</v>
      </c>
      <c r="DD174" t="s">
        <v>6</v>
      </c>
      <c r="DE174" t="s">
        <v>6</v>
      </c>
      <c r="DF174">
        <f t="shared" si="93"/>
        <v>524614</v>
      </c>
      <c r="DG174">
        <f t="shared" si="94"/>
        <v>0</v>
      </c>
      <c r="DH174">
        <f t="shared" si="95"/>
        <v>0</v>
      </c>
      <c r="DI174">
        <f t="shared" si="89"/>
        <v>0</v>
      </c>
      <c r="DJ174">
        <f t="shared" si="96"/>
        <v>524614</v>
      </c>
      <c r="DK174">
        <v>0</v>
      </c>
      <c r="DL174" t="s">
        <v>6</v>
      </c>
      <c r="DM174">
        <v>0</v>
      </c>
      <c r="DN174" t="s">
        <v>6</v>
      </c>
      <c r="DO174">
        <v>0</v>
      </c>
    </row>
    <row r="175" spans="1:119" x14ac:dyDescent="0.2">
      <c r="A175">
        <f>ROW(Source!A93)</f>
        <v>93</v>
      </c>
      <c r="B175">
        <v>92868902</v>
      </c>
      <c r="C175">
        <v>92869344</v>
      </c>
      <c r="D175">
        <v>49510765</v>
      </c>
      <c r="E175">
        <v>70</v>
      </c>
      <c r="F175">
        <v>1</v>
      </c>
      <c r="G175">
        <v>1</v>
      </c>
      <c r="H175">
        <v>1</v>
      </c>
      <c r="I175" t="s">
        <v>633</v>
      </c>
      <c r="J175" t="s">
        <v>6</v>
      </c>
      <c r="K175" t="s">
        <v>634</v>
      </c>
      <c r="L175">
        <v>1191</v>
      </c>
      <c r="N175">
        <v>1013</v>
      </c>
      <c r="O175" t="s">
        <v>540</v>
      </c>
      <c r="P175" t="s">
        <v>540</v>
      </c>
      <c r="Q175">
        <v>1</v>
      </c>
      <c r="W175">
        <v>0</v>
      </c>
      <c r="X175">
        <v>-946583284</v>
      </c>
      <c r="Y175">
        <f t="shared" si="72"/>
        <v>2.73</v>
      </c>
      <c r="AA175">
        <v>0</v>
      </c>
      <c r="AB175">
        <v>0</v>
      </c>
      <c r="AC175">
        <v>0</v>
      </c>
      <c r="AD175">
        <v>437.74</v>
      </c>
      <c r="AE175">
        <v>0</v>
      </c>
      <c r="AF175">
        <v>0</v>
      </c>
      <c r="AG175">
        <v>0</v>
      </c>
      <c r="AH175">
        <v>9.76</v>
      </c>
      <c r="AI175">
        <v>1</v>
      </c>
      <c r="AJ175">
        <v>1</v>
      </c>
      <c r="AK175">
        <v>1</v>
      </c>
      <c r="AL175">
        <v>44.85</v>
      </c>
      <c r="AM175">
        <v>4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6</v>
      </c>
      <c r="AT175">
        <v>2.73</v>
      </c>
      <c r="AU175" t="s">
        <v>6</v>
      </c>
      <c r="AV175">
        <v>1</v>
      </c>
      <c r="AW175">
        <v>2</v>
      </c>
      <c r="AX175">
        <v>92869354</v>
      </c>
      <c r="AY175">
        <v>1</v>
      </c>
      <c r="AZ175">
        <v>0</v>
      </c>
      <c r="BA175">
        <v>136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U175">
        <f>ROUND(AT175*Source!I93*AH175*AL175,0)</f>
        <v>7170</v>
      </c>
      <c r="CV175">
        <f>ROUND(Y175*Source!I93,7)</f>
        <v>16.38</v>
      </c>
      <c r="CW175">
        <v>0</v>
      </c>
      <c r="CX175">
        <f>ROUND(Y175*Source!I93,7)</f>
        <v>16.38</v>
      </c>
      <c r="CY175">
        <f>AD175</f>
        <v>437.74</v>
      </c>
      <c r="CZ175">
        <f>AH175</f>
        <v>9.76</v>
      </c>
      <c r="DA175">
        <f>AL175</f>
        <v>44.85</v>
      </c>
      <c r="DB175">
        <f t="shared" si="73"/>
        <v>26.64</v>
      </c>
      <c r="DC175">
        <f t="shared" si="74"/>
        <v>0</v>
      </c>
      <c r="DD175" t="s">
        <v>6</v>
      </c>
      <c r="DE175" t="s">
        <v>6</v>
      </c>
      <c r="DF175">
        <f>ROUND(ROUND(AE175,0)*CX175,0)</f>
        <v>0</v>
      </c>
      <c r="DG175">
        <f t="shared" si="94"/>
        <v>0</v>
      </c>
      <c r="DH175">
        <f t="shared" si="95"/>
        <v>0</v>
      </c>
      <c r="DI175">
        <f>ROUND(ROUND(AH175*AL175,0)*CX175,0)</f>
        <v>7174</v>
      </c>
      <c r="DJ175">
        <f>DI175</f>
        <v>7174</v>
      </c>
      <c r="DK175">
        <v>0</v>
      </c>
      <c r="DL175" t="s">
        <v>6</v>
      </c>
      <c r="DM175">
        <v>0</v>
      </c>
      <c r="DN175" t="s">
        <v>6</v>
      </c>
      <c r="DO175">
        <v>0</v>
      </c>
    </row>
    <row r="176" spans="1:119" x14ac:dyDescent="0.2">
      <c r="A176">
        <f>ROW(Source!A93)</f>
        <v>93</v>
      </c>
      <c r="B176">
        <v>92868902</v>
      </c>
      <c r="C176">
        <v>92869344</v>
      </c>
      <c r="D176">
        <v>49510905</v>
      </c>
      <c r="E176">
        <v>70</v>
      </c>
      <c r="F176">
        <v>1</v>
      </c>
      <c r="G176">
        <v>1</v>
      </c>
      <c r="H176">
        <v>1</v>
      </c>
      <c r="I176" t="s">
        <v>541</v>
      </c>
      <c r="J176" t="s">
        <v>6</v>
      </c>
      <c r="K176" t="s">
        <v>542</v>
      </c>
      <c r="L176">
        <v>1191</v>
      </c>
      <c r="N176">
        <v>1013</v>
      </c>
      <c r="O176" t="s">
        <v>540</v>
      </c>
      <c r="P176" t="s">
        <v>540</v>
      </c>
      <c r="Q176">
        <v>1</v>
      </c>
      <c r="W176">
        <v>0</v>
      </c>
      <c r="X176">
        <v>-1417349443</v>
      </c>
      <c r="Y176">
        <f t="shared" si="72"/>
        <v>1.1000000000000001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44.85</v>
      </c>
      <c r="AL176">
        <v>1</v>
      </c>
      <c r="AM176">
        <v>4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6</v>
      </c>
      <c r="AT176">
        <v>1.1000000000000001</v>
      </c>
      <c r="AU176" t="s">
        <v>6</v>
      </c>
      <c r="AV176">
        <v>2</v>
      </c>
      <c r="AW176">
        <v>2</v>
      </c>
      <c r="AX176">
        <v>92869355</v>
      </c>
      <c r="AY176">
        <v>1</v>
      </c>
      <c r="AZ176">
        <v>0</v>
      </c>
      <c r="BA176">
        <v>137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ROUND(Y176*Source!I93,7)</f>
        <v>6.6</v>
      </c>
      <c r="CY176">
        <f>AD176</f>
        <v>0</v>
      </c>
      <c r="CZ176">
        <f>AH176</f>
        <v>0</v>
      </c>
      <c r="DA176">
        <f>AL176</f>
        <v>1</v>
      </c>
      <c r="DB176">
        <f t="shared" si="73"/>
        <v>0</v>
      </c>
      <c r="DC176">
        <f t="shared" si="74"/>
        <v>0</v>
      </c>
      <c r="DD176" t="s">
        <v>6</v>
      </c>
      <c r="DE176" t="s">
        <v>6</v>
      </c>
      <c r="DF176">
        <f>ROUND(ROUND(AE176,0)*CX176,0)</f>
        <v>0</v>
      </c>
      <c r="DG176">
        <f t="shared" si="94"/>
        <v>0</v>
      </c>
      <c r="DH176">
        <f>ROUND(ROUND(AG176*AK176,0)*CX176,0)</f>
        <v>0</v>
      </c>
      <c r="DI176">
        <f t="shared" ref="DI176:DI183" si="97">ROUND(ROUND(AH176,0)*CX176,0)</f>
        <v>0</v>
      </c>
      <c r="DJ176">
        <f>DI176</f>
        <v>0</v>
      </c>
      <c r="DK176">
        <v>0</v>
      </c>
      <c r="DL176" t="s">
        <v>6</v>
      </c>
      <c r="DM176">
        <v>0</v>
      </c>
      <c r="DN176" t="s">
        <v>6</v>
      </c>
      <c r="DO176">
        <v>0</v>
      </c>
    </row>
    <row r="177" spans="1:119" x14ac:dyDescent="0.2">
      <c r="A177">
        <f>ROW(Source!A93)</f>
        <v>93</v>
      </c>
      <c r="B177">
        <v>92868902</v>
      </c>
      <c r="C177">
        <v>92869344</v>
      </c>
      <c r="D177">
        <v>49672573</v>
      </c>
      <c r="E177">
        <v>1</v>
      </c>
      <c r="F177">
        <v>1</v>
      </c>
      <c r="G177">
        <v>1</v>
      </c>
      <c r="H177">
        <v>2</v>
      </c>
      <c r="I177" t="s">
        <v>546</v>
      </c>
      <c r="J177" t="s">
        <v>547</v>
      </c>
      <c r="K177" t="s">
        <v>548</v>
      </c>
      <c r="L177">
        <v>1367</v>
      </c>
      <c r="N177">
        <v>1011</v>
      </c>
      <c r="O177" t="s">
        <v>414</v>
      </c>
      <c r="P177" t="s">
        <v>414</v>
      </c>
      <c r="Q177">
        <v>1</v>
      </c>
      <c r="W177">
        <v>0</v>
      </c>
      <c r="X177">
        <v>-430484415</v>
      </c>
      <c r="Y177">
        <f t="shared" si="72"/>
        <v>0.02</v>
      </c>
      <c r="AA177">
        <v>0</v>
      </c>
      <c r="AB177">
        <v>1814.09</v>
      </c>
      <c r="AC177">
        <v>605.48</v>
      </c>
      <c r="AD177">
        <v>0</v>
      </c>
      <c r="AE177">
        <v>0</v>
      </c>
      <c r="AF177">
        <v>115.4</v>
      </c>
      <c r="AG177">
        <v>13.5</v>
      </c>
      <c r="AH177">
        <v>0</v>
      </c>
      <c r="AI177">
        <v>1</v>
      </c>
      <c r="AJ177">
        <v>15.72</v>
      </c>
      <c r="AK177">
        <v>44.85</v>
      </c>
      <c r="AL177">
        <v>1</v>
      </c>
      <c r="AM177">
        <v>4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6</v>
      </c>
      <c r="AT177">
        <v>0.02</v>
      </c>
      <c r="AU177" t="s">
        <v>6</v>
      </c>
      <c r="AV177">
        <v>0</v>
      </c>
      <c r="AW177">
        <v>2</v>
      </c>
      <c r="AX177">
        <v>92869356</v>
      </c>
      <c r="AY177">
        <v>1</v>
      </c>
      <c r="AZ177">
        <v>0</v>
      </c>
      <c r="BA177">
        <v>138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ROUND(Y177*Source!I93*DO177,7)</f>
        <v>0</v>
      </c>
      <c r="CX177">
        <f>ROUND(Y177*Source!I93,7)</f>
        <v>0.12</v>
      </c>
      <c r="CY177">
        <f>AB177</f>
        <v>1814.09</v>
      </c>
      <c r="CZ177">
        <f>AF177</f>
        <v>115.4</v>
      </c>
      <c r="DA177">
        <f>AJ177</f>
        <v>15.72</v>
      </c>
      <c r="DB177">
        <f t="shared" si="73"/>
        <v>2.31</v>
      </c>
      <c r="DC177">
        <f t="shared" si="74"/>
        <v>0.27</v>
      </c>
      <c r="DD177" t="s">
        <v>6</v>
      </c>
      <c r="DE177" t="s">
        <v>6</v>
      </c>
      <c r="DF177">
        <f>ROUND(ROUND(AE177,0)*CX177,0)</f>
        <v>0</v>
      </c>
      <c r="DG177">
        <f>ROUND(ROUND(AF177*AJ177,0)*CX177,0)</f>
        <v>218</v>
      </c>
      <c r="DH177">
        <f>ROUND(ROUND(AG177*AK177,0)*CX177,0)</f>
        <v>73</v>
      </c>
      <c r="DI177">
        <f t="shared" si="97"/>
        <v>0</v>
      </c>
      <c r="DJ177">
        <f>DG177</f>
        <v>218</v>
      </c>
      <c r="DK177">
        <v>0</v>
      </c>
      <c r="DL177" t="s">
        <v>6</v>
      </c>
      <c r="DM177">
        <v>0</v>
      </c>
      <c r="DN177" t="s">
        <v>6</v>
      </c>
      <c r="DO177">
        <v>0</v>
      </c>
    </row>
    <row r="178" spans="1:119" x14ac:dyDescent="0.2">
      <c r="A178">
        <f>ROW(Source!A93)</f>
        <v>93</v>
      </c>
      <c r="B178">
        <v>92868902</v>
      </c>
      <c r="C178">
        <v>92869344</v>
      </c>
      <c r="D178">
        <v>49672797</v>
      </c>
      <c r="E178">
        <v>1</v>
      </c>
      <c r="F178">
        <v>1</v>
      </c>
      <c r="G178">
        <v>1</v>
      </c>
      <c r="H178">
        <v>2</v>
      </c>
      <c r="I178" t="s">
        <v>652</v>
      </c>
      <c r="J178" t="s">
        <v>653</v>
      </c>
      <c r="K178" t="s">
        <v>654</v>
      </c>
      <c r="L178">
        <v>1367</v>
      </c>
      <c r="N178">
        <v>1011</v>
      </c>
      <c r="O178" t="s">
        <v>414</v>
      </c>
      <c r="P178" t="s">
        <v>414</v>
      </c>
      <c r="Q178">
        <v>1</v>
      </c>
      <c r="W178">
        <v>0</v>
      </c>
      <c r="X178">
        <v>509090348</v>
      </c>
      <c r="Y178">
        <f t="shared" si="72"/>
        <v>1.06</v>
      </c>
      <c r="AA178">
        <v>0</v>
      </c>
      <c r="AB178">
        <v>2243.2399999999998</v>
      </c>
      <c r="AC178">
        <v>605.48</v>
      </c>
      <c r="AD178">
        <v>0</v>
      </c>
      <c r="AE178">
        <v>0</v>
      </c>
      <c r="AF178">
        <v>142.69999999999999</v>
      </c>
      <c r="AG178">
        <v>13.5</v>
      </c>
      <c r="AH178">
        <v>0</v>
      </c>
      <c r="AI178">
        <v>1</v>
      </c>
      <c r="AJ178">
        <v>15.72</v>
      </c>
      <c r="AK178">
        <v>44.85</v>
      </c>
      <c r="AL178">
        <v>1</v>
      </c>
      <c r="AM178">
        <v>4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6</v>
      </c>
      <c r="AT178">
        <v>1.06</v>
      </c>
      <c r="AU178" t="s">
        <v>6</v>
      </c>
      <c r="AV178">
        <v>0</v>
      </c>
      <c r="AW178">
        <v>2</v>
      </c>
      <c r="AX178">
        <v>92869357</v>
      </c>
      <c r="AY178">
        <v>1</v>
      </c>
      <c r="AZ178">
        <v>0</v>
      </c>
      <c r="BA178">
        <v>139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ROUND(Y178*Source!I93*DO178,7)</f>
        <v>0</v>
      </c>
      <c r="CX178">
        <f>ROUND(Y178*Source!I93,7)</f>
        <v>6.36</v>
      </c>
      <c r="CY178">
        <f>AB178</f>
        <v>2243.2399999999998</v>
      </c>
      <c r="CZ178">
        <f>AF178</f>
        <v>142.69999999999999</v>
      </c>
      <c r="DA178">
        <f>AJ178</f>
        <v>15.72</v>
      </c>
      <c r="DB178">
        <f t="shared" si="73"/>
        <v>151.26</v>
      </c>
      <c r="DC178">
        <f t="shared" si="74"/>
        <v>14.31</v>
      </c>
      <c r="DD178" t="s">
        <v>6</v>
      </c>
      <c r="DE178" t="s">
        <v>6</v>
      </c>
      <c r="DF178">
        <f>ROUND(ROUND(AE178,0)*CX178,0)</f>
        <v>0</v>
      </c>
      <c r="DG178">
        <f>ROUND(ROUND(AF178*AJ178,0)*CX178,0)</f>
        <v>14265</v>
      </c>
      <c r="DH178">
        <f>ROUND(ROUND(AG178*AK178,0)*CX178,0)</f>
        <v>3848</v>
      </c>
      <c r="DI178">
        <f t="shared" si="97"/>
        <v>0</v>
      </c>
      <c r="DJ178">
        <f>DG178</f>
        <v>14265</v>
      </c>
      <c r="DK178">
        <v>0</v>
      </c>
      <c r="DL178" t="s">
        <v>6</v>
      </c>
      <c r="DM178">
        <v>0</v>
      </c>
      <c r="DN178" t="s">
        <v>6</v>
      </c>
      <c r="DO178">
        <v>0</v>
      </c>
    </row>
    <row r="179" spans="1:119" x14ac:dyDescent="0.2">
      <c r="A179">
        <f>ROW(Source!A93)</f>
        <v>93</v>
      </c>
      <c r="B179">
        <v>92868902</v>
      </c>
      <c r="C179">
        <v>92869344</v>
      </c>
      <c r="D179">
        <v>49673503</v>
      </c>
      <c r="E179">
        <v>1</v>
      </c>
      <c r="F179">
        <v>1</v>
      </c>
      <c r="G179">
        <v>1</v>
      </c>
      <c r="H179">
        <v>2</v>
      </c>
      <c r="I179" t="s">
        <v>549</v>
      </c>
      <c r="J179" t="s">
        <v>550</v>
      </c>
      <c r="K179" t="s">
        <v>551</v>
      </c>
      <c r="L179">
        <v>1367</v>
      </c>
      <c r="N179">
        <v>1011</v>
      </c>
      <c r="O179" t="s">
        <v>414</v>
      </c>
      <c r="P179" t="s">
        <v>414</v>
      </c>
      <c r="Q179">
        <v>1</v>
      </c>
      <c r="W179">
        <v>0</v>
      </c>
      <c r="X179">
        <v>509054691</v>
      </c>
      <c r="Y179">
        <f t="shared" si="72"/>
        <v>0.02</v>
      </c>
      <c r="AA179">
        <v>0</v>
      </c>
      <c r="AB179">
        <v>1032.96</v>
      </c>
      <c r="AC179">
        <v>520.26</v>
      </c>
      <c r="AD179">
        <v>0</v>
      </c>
      <c r="AE179">
        <v>0</v>
      </c>
      <c r="AF179">
        <v>65.709999999999994</v>
      </c>
      <c r="AG179">
        <v>11.6</v>
      </c>
      <c r="AH179">
        <v>0</v>
      </c>
      <c r="AI179">
        <v>1</v>
      </c>
      <c r="AJ179">
        <v>15.72</v>
      </c>
      <c r="AK179">
        <v>44.85</v>
      </c>
      <c r="AL179">
        <v>1</v>
      </c>
      <c r="AM179">
        <v>4</v>
      </c>
      <c r="AN179">
        <v>0</v>
      </c>
      <c r="AO179">
        <v>1</v>
      </c>
      <c r="AP179">
        <v>0</v>
      </c>
      <c r="AQ179">
        <v>0</v>
      </c>
      <c r="AR179">
        <v>0</v>
      </c>
      <c r="AS179" t="s">
        <v>6</v>
      </c>
      <c r="AT179">
        <v>0.02</v>
      </c>
      <c r="AU179" t="s">
        <v>6</v>
      </c>
      <c r="AV179">
        <v>0</v>
      </c>
      <c r="AW179">
        <v>2</v>
      </c>
      <c r="AX179">
        <v>92869358</v>
      </c>
      <c r="AY179">
        <v>1</v>
      </c>
      <c r="AZ179">
        <v>0</v>
      </c>
      <c r="BA179">
        <v>140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ROUND(Y179*Source!I93*DO179,7)</f>
        <v>0</v>
      </c>
      <c r="CX179">
        <f>ROUND(Y179*Source!I93,7)</f>
        <v>0.12</v>
      </c>
      <c r="CY179">
        <f>AB179</f>
        <v>1032.96</v>
      </c>
      <c r="CZ179">
        <f>AF179</f>
        <v>65.709999999999994</v>
      </c>
      <c r="DA179">
        <f>AJ179</f>
        <v>15.72</v>
      </c>
      <c r="DB179">
        <f t="shared" si="73"/>
        <v>1.31</v>
      </c>
      <c r="DC179">
        <f t="shared" si="74"/>
        <v>0.23</v>
      </c>
      <c r="DD179" t="s">
        <v>6</v>
      </c>
      <c r="DE179" t="s">
        <v>6</v>
      </c>
      <c r="DF179">
        <f>ROUND(ROUND(AE179,0)*CX179,0)</f>
        <v>0</v>
      </c>
      <c r="DG179">
        <f>ROUND(ROUND(AF179*AJ179,0)*CX179,0)</f>
        <v>124</v>
      </c>
      <c r="DH179">
        <f>ROUND(ROUND(AG179*AK179,0)*CX179,0)</f>
        <v>62</v>
      </c>
      <c r="DI179">
        <f t="shared" si="97"/>
        <v>0</v>
      </c>
      <c r="DJ179">
        <f>DG179</f>
        <v>124</v>
      </c>
      <c r="DK179">
        <v>0</v>
      </c>
      <c r="DL179" t="s">
        <v>6</v>
      </c>
      <c r="DM179">
        <v>0</v>
      </c>
      <c r="DN179" t="s">
        <v>6</v>
      </c>
      <c r="DO179">
        <v>0</v>
      </c>
    </row>
    <row r="180" spans="1:119" x14ac:dyDescent="0.2">
      <c r="A180">
        <f>ROW(Source!A93)</f>
        <v>93</v>
      </c>
      <c r="B180">
        <v>92868902</v>
      </c>
      <c r="C180">
        <v>92869344</v>
      </c>
      <c r="D180">
        <v>49525488</v>
      </c>
      <c r="E180">
        <v>1</v>
      </c>
      <c r="F180">
        <v>1</v>
      </c>
      <c r="G180">
        <v>1</v>
      </c>
      <c r="H180">
        <v>3</v>
      </c>
      <c r="I180" t="s">
        <v>561</v>
      </c>
      <c r="J180" t="s">
        <v>562</v>
      </c>
      <c r="K180" t="s">
        <v>563</v>
      </c>
      <c r="L180">
        <v>1346</v>
      </c>
      <c r="N180">
        <v>1009</v>
      </c>
      <c r="O180" t="s">
        <v>263</v>
      </c>
      <c r="P180" t="s">
        <v>263</v>
      </c>
      <c r="Q180">
        <v>1</v>
      </c>
      <c r="W180">
        <v>0</v>
      </c>
      <c r="X180">
        <v>-1864341761</v>
      </c>
      <c r="Y180">
        <f t="shared" si="72"/>
        <v>0.1</v>
      </c>
      <c r="AA180">
        <v>89.68</v>
      </c>
      <c r="AB180">
        <v>0</v>
      </c>
      <c r="AC180">
        <v>0</v>
      </c>
      <c r="AD180">
        <v>0</v>
      </c>
      <c r="AE180">
        <v>9.0399999999999991</v>
      </c>
      <c r="AF180">
        <v>0</v>
      </c>
      <c r="AG180">
        <v>0</v>
      </c>
      <c r="AH180">
        <v>0</v>
      </c>
      <c r="AI180">
        <v>9.92</v>
      </c>
      <c r="AJ180">
        <v>1</v>
      </c>
      <c r="AK180">
        <v>1</v>
      </c>
      <c r="AL180">
        <v>1</v>
      </c>
      <c r="AM180">
        <v>4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6</v>
      </c>
      <c r="AT180">
        <v>0.1</v>
      </c>
      <c r="AU180" t="s">
        <v>6</v>
      </c>
      <c r="AV180">
        <v>0</v>
      </c>
      <c r="AW180">
        <v>2</v>
      </c>
      <c r="AX180">
        <v>92869359</v>
      </c>
      <c r="AY180">
        <v>1</v>
      </c>
      <c r="AZ180">
        <v>0</v>
      </c>
      <c r="BA180">
        <v>141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ROUND(Y180*Source!I93,7)</f>
        <v>0.6</v>
      </c>
      <c r="CY180">
        <f>AA180</f>
        <v>89.68</v>
      </c>
      <c r="CZ180">
        <f>AE180</f>
        <v>9.0399999999999991</v>
      </c>
      <c r="DA180">
        <f>AI180</f>
        <v>9.92</v>
      </c>
      <c r="DB180">
        <f t="shared" si="73"/>
        <v>0.9</v>
      </c>
      <c r="DC180">
        <f t="shared" si="74"/>
        <v>0</v>
      </c>
      <c r="DD180" t="s">
        <v>6</v>
      </c>
      <c r="DE180" t="s">
        <v>6</v>
      </c>
      <c r="DF180">
        <f>ROUND(ROUND(AE180*AI180,0)*CX180,0)</f>
        <v>54</v>
      </c>
      <c r="DG180">
        <f t="shared" ref="DG180:DG197" si="98">ROUND(ROUND(AF180,0)*CX180,0)</f>
        <v>0</v>
      </c>
      <c r="DH180">
        <f t="shared" ref="DH180:DH196" si="99">ROUND(ROUND(AG180,0)*CX180,0)</f>
        <v>0</v>
      </c>
      <c r="DI180">
        <f t="shared" si="97"/>
        <v>0</v>
      </c>
      <c r="DJ180">
        <f>DF180</f>
        <v>54</v>
      </c>
      <c r="DK180">
        <v>0</v>
      </c>
      <c r="DL180" t="s">
        <v>6</v>
      </c>
      <c r="DM180">
        <v>0</v>
      </c>
      <c r="DN180" t="s">
        <v>6</v>
      </c>
      <c r="DO180">
        <v>0</v>
      </c>
    </row>
    <row r="181" spans="1:119" x14ac:dyDescent="0.2">
      <c r="A181">
        <f>ROW(Source!A93)</f>
        <v>93</v>
      </c>
      <c r="B181">
        <v>92868902</v>
      </c>
      <c r="C181">
        <v>92869344</v>
      </c>
      <c r="D181">
        <v>49554585</v>
      </c>
      <c r="E181">
        <v>1</v>
      </c>
      <c r="F181">
        <v>1</v>
      </c>
      <c r="G181">
        <v>1</v>
      </c>
      <c r="H181">
        <v>3</v>
      </c>
      <c r="I181" t="s">
        <v>564</v>
      </c>
      <c r="J181" t="s">
        <v>565</v>
      </c>
      <c r="K181" t="s">
        <v>566</v>
      </c>
      <c r="L181">
        <v>1346</v>
      </c>
      <c r="N181">
        <v>1009</v>
      </c>
      <c r="O181" t="s">
        <v>263</v>
      </c>
      <c r="P181" t="s">
        <v>263</v>
      </c>
      <c r="Q181">
        <v>1</v>
      </c>
      <c r="W181">
        <v>0</v>
      </c>
      <c r="X181">
        <v>-211331552</v>
      </c>
      <c r="Y181">
        <f t="shared" si="72"/>
        <v>0.5</v>
      </c>
      <c r="AA181">
        <v>283.70999999999998</v>
      </c>
      <c r="AB181">
        <v>0</v>
      </c>
      <c r="AC181">
        <v>0</v>
      </c>
      <c r="AD181">
        <v>0</v>
      </c>
      <c r="AE181">
        <v>28.6</v>
      </c>
      <c r="AF181">
        <v>0</v>
      </c>
      <c r="AG181">
        <v>0</v>
      </c>
      <c r="AH181">
        <v>0</v>
      </c>
      <c r="AI181">
        <v>9.92</v>
      </c>
      <c r="AJ181">
        <v>1</v>
      </c>
      <c r="AK181">
        <v>1</v>
      </c>
      <c r="AL181">
        <v>1</v>
      </c>
      <c r="AM181">
        <v>4</v>
      </c>
      <c r="AN181">
        <v>0</v>
      </c>
      <c r="AO181">
        <v>1</v>
      </c>
      <c r="AP181">
        <v>0</v>
      </c>
      <c r="AQ181">
        <v>0</v>
      </c>
      <c r="AR181">
        <v>0</v>
      </c>
      <c r="AS181" t="s">
        <v>6</v>
      </c>
      <c r="AT181">
        <v>0.5</v>
      </c>
      <c r="AU181" t="s">
        <v>6</v>
      </c>
      <c r="AV181">
        <v>0</v>
      </c>
      <c r="AW181">
        <v>2</v>
      </c>
      <c r="AX181">
        <v>92869360</v>
      </c>
      <c r="AY181">
        <v>1</v>
      </c>
      <c r="AZ181">
        <v>0</v>
      </c>
      <c r="BA181">
        <v>142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ROUND(Y181*Source!I93,7)</f>
        <v>3</v>
      </c>
      <c r="CY181">
        <f>AA181</f>
        <v>283.70999999999998</v>
      </c>
      <c r="CZ181">
        <f>AE181</f>
        <v>28.6</v>
      </c>
      <c r="DA181">
        <f>AI181</f>
        <v>9.92</v>
      </c>
      <c r="DB181">
        <f t="shared" si="73"/>
        <v>14.3</v>
      </c>
      <c r="DC181">
        <f t="shared" si="74"/>
        <v>0</v>
      </c>
      <c r="DD181" t="s">
        <v>6</v>
      </c>
      <c r="DE181" t="s">
        <v>6</v>
      </c>
      <c r="DF181">
        <f>ROUND(ROUND(AE181*AI181,0)*CX181,0)</f>
        <v>852</v>
      </c>
      <c r="DG181">
        <f t="shared" si="98"/>
        <v>0</v>
      </c>
      <c r="DH181">
        <f t="shared" si="99"/>
        <v>0</v>
      </c>
      <c r="DI181">
        <f t="shared" si="97"/>
        <v>0</v>
      </c>
      <c r="DJ181">
        <f>DF181</f>
        <v>852</v>
      </c>
      <c r="DK181">
        <v>0</v>
      </c>
      <c r="DL181" t="s">
        <v>6</v>
      </c>
      <c r="DM181">
        <v>0</v>
      </c>
      <c r="DN181" t="s">
        <v>6</v>
      </c>
      <c r="DO181">
        <v>0</v>
      </c>
    </row>
    <row r="182" spans="1:119" x14ac:dyDescent="0.2">
      <c r="A182">
        <f>ROW(Source!A93)</f>
        <v>93</v>
      </c>
      <c r="B182">
        <v>92868902</v>
      </c>
      <c r="C182">
        <v>92869344</v>
      </c>
      <c r="D182">
        <v>49515638</v>
      </c>
      <c r="E182">
        <v>70</v>
      </c>
      <c r="F182">
        <v>1</v>
      </c>
      <c r="G182">
        <v>1</v>
      </c>
      <c r="H182">
        <v>3</v>
      </c>
      <c r="I182" t="s">
        <v>567</v>
      </c>
      <c r="J182" t="s">
        <v>6</v>
      </c>
      <c r="K182" t="s">
        <v>568</v>
      </c>
      <c r="L182">
        <v>1374</v>
      </c>
      <c r="N182">
        <v>1013</v>
      </c>
      <c r="O182" t="s">
        <v>569</v>
      </c>
      <c r="P182" t="s">
        <v>569</v>
      </c>
      <c r="Q182">
        <v>1</v>
      </c>
      <c r="W182">
        <v>0</v>
      </c>
      <c r="X182">
        <v>-1731369543</v>
      </c>
      <c r="Y182">
        <f t="shared" si="72"/>
        <v>0.53</v>
      </c>
      <c r="AA182">
        <v>9.92</v>
      </c>
      <c r="AB182">
        <v>0</v>
      </c>
      <c r="AC182">
        <v>0</v>
      </c>
      <c r="AD182">
        <v>0</v>
      </c>
      <c r="AE182">
        <v>1</v>
      </c>
      <c r="AF182">
        <v>0</v>
      </c>
      <c r="AG182">
        <v>0</v>
      </c>
      <c r="AH182">
        <v>0</v>
      </c>
      <c r="AI182">
        <v>9.92</v>
      </c>
      <c r="AJ182">
        <v>1</v>
      </c>
      <c r="AK182">
        <v>1</v>
      </c>
      <c r="AL182">
        <v>1</v>
      </c>
      <c r="AM182">
        <v>4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6</v>
      </c>
      <c r="AT182">
        <v>0.53</v>
      </c>
      <c r="AU182" t="s">
        <v>6</v>
      </c>
      <c r="AV182">
        <v>0</v>
      </c>
      <c r="AW182">
        <v>2</v>
      </c>
      <c r="AX182">
        <v>92869361</v>
      </c>
      <c r="AY182">
        <v>1</v>
      </c>
      <c r="AZ182">
        <v>0</v>
      </c>
      <c r="BA182">
        <v>143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ROUND(Y182*Source!I93,7)</f>
        <v>3.18</v>
      </c>
      <c r="CY182">
        <f>AA182</f>
        <v>9.92</v>
      </c>
      <c r="CZ182">
        <f>AE182</f>
        <v>1</v>
      </c>
      <c r="DA182">
        <f>AI182</f>
        <v>9.92</v>
      </c>
      <c r="DB182">
        <f t="shared" si="73"/>
        <v>0.53</v>
      </c>
      <c r="DC182">
        <f t="shared" si="74"/>
        <v>0</v>
      </c>
      <c r="DD182" t="s">
        <v>6</v>
      </c>
      <c r="DE182" t="s">
        <v>6</v>
      </c>
      <c r="DF182">
        <f>ROUND(ROUND(AE182*AI182,0)*CX182,0)</f>
        <v>32</v>
      </c>
      <c r="DG182">
        <f t="shared" si="98"/>
        <v>0</v>
      </c>
      <c r="DH182">
        <f t="shared" si="99"/>
        <v>0</v>
      </c>
      <c r="DI182">
        <f t="shared" si="97"/>
        <v>0</v>
      </c>
      <c r="DJ182">
        <f>DF182</f>
        <v>32</v>
      </c>
      <c r="DK182">
        <v>0</v>
      </c>
      <c r="DL182" t="s">
        <v>6</v>
      </c>
      <c r="DM182">
        <v>0</v>
      </c>
      <c r="DN182" t="s">
        <v>6</v>
      </c>
      <c r="DO182">
        <v>0</v>
      </c>
    </row>
    <row r="183" spans="1:119" x14ac:dyDescent="0.2">
      <c r="A183">
        <f>ROW(Source!A93)</f>
        <v>93</v>
      </c>
      <c r="B183">
        <v>92868902</v>
      </c>
      <c r="C183">
        <v>92869344</v>
      </c>
      <c r="D183">
        <v>0</v>
      </c>
      <c r="E183">
        <v>1</v>
      </c>
      <c r="F183">
        <v>1</v>
      </c>
      <c r="G183">
        <v>1</v>
      </c>
      <c r="H183">
        <v>3</v>
      </c>
      <c r="I183" t="s">
        <v>277</v>
      </c>
      <c r="J183" t="s">
        <v>6</v>
      </c>
      <c r="K183" t="s">
        <v>302</v>
      </c>
      <c r="L183">
        <v>1371</v>
      </c>
      <c r="N183">
        <v>1013</v>
      </c>
      <c r="O183" t="s">
        <v>21</v>
      </c>
      <c r="P183" t="s">
        <v>21</v>
      </c>
      <c r="Q183">
        <v>1</v>
      </c>
      <c r="W183">
        <v>0</v>
      </c>
      <c r="X183">
        <v>-1733933931</v>
      </c>
      <c r="Y183">
        <f t="shared" si="72"/>
        <v>2</v>
      </c>
      <c r="AA183">
        <v>339.92</v>
      </c>
      <c r="AB183">
        <v>0</v>
      </c>
      <c r="AC183">
        <v>0</v>
      </c>
      <c r="AD183">
        <v>0</v>
      </c>
      <c r="AE183">
        <v>357.47</v>
      </c>
      <c r="AF183">
        <v>0</v>
      </c>
      <c r="AG183">
        <v>0</v>
      </c>
      <c r="AH183">
        <v>0</v>
      </c>
      <c r="AI183">
        <v>9.92</v>
      </c>
      <c r="AJ183">
        <v>1</v>
      </c>
      <c r="AK183">
        <v>1</v>
      </c>
      <c r="AL183">
        <v>1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 t="s">
        <v>6</v>
      </c>
      <c r="AT183">
        <v>2</v>
      </c>
      <c r="AU183" t="s">
        <v>6</v>
      </c>
      <c r="AV183">
        <v>0</v>
      </c>
      <c r="AW183">
        <v>1</v>
      </c>
      <c r="AX183">
        <v>-1</v>
      </c>
      <c r="AY183">
        <v>0</v>
      </c>
      <c r="AZ183">
        <v>0</v>
      </c>
      <c r="BA183" t="s">
        <v>6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ROUND(Y183*Source!I93,7)</f>
        <v>12</v>
      </c>
      <c r="CY183">
        <f>AA183</f>
        <v>339.92</v>
      </c>
      <c r="CZ183">
        <f>AE183</f>
        <v>357.47</v>
      </c>
      <c r="DA183">
        <f>AI183</f>
        <v>9.92</v>
      </c>
      <c r="DB183">
        <f t="shared" si="73"/>
        <v>714.94</v>
      </c>
      <c r="DC183">
        <f t="shared" si="74"/>
        <v>0</v>
      </c>
      <c r="DD183" t="s">
        <v>6</v>
      </c>
      <c r="DE183" t="s">
        <v>6</v>
      </c>
      <c r="DF183">
        <f>ROUND(ROUND(AE183*AI183,0)*CX183,0)</f>
        <v>42552</v>
      </c>
      <c r="DG183">
        <f t="shared" si="98"/>
        <v>0</v>
      </c>
      <c r="DH183">
        <f t="shared" si="99"/>
        <v>0</v>
      </c>
      <c r="DI183">
        <f t="shared" si="97"/>
        <v>0</v>
      </c>
      <c r="DJ183">
        <f>DF183</f>
        <v>42552</v>
      </c>
      <c r="DK183">
        <v>0</v>
      </c>
      <c r="DL183" t="s">
        <v>6</v>
      </c>
      <c r="DM183">
        <v>0</v>
      </c>
      <c r="DN183" t="s">
        <v>6</v>
      </c>
      <c r="DO183">
        <v>0</v>
      </c>
    </row>
    <row r="184" spans="1:119" x14ac:dyDescent="0.2">
      <c r="A184">
        <f>ROW(Source!A95)</f>
        <v>95</v>
      </c>
      <c r="B184">
        <v>92868902</v>
      </c>
      <c r="C184">
        <v>92869363</v>
      </c>
      <c r="D184">
        <v>49510775</v>
      </c>
      <c r="E184">
        <v>70</v>
      </c>
      <c r="F184">
        <v>1</v>
      </c>
      <c r="G184">
        <v>1</v>
      </c>
      <c r="H184">
        <v>1</v>
      </c>
      <c r="I184" t="s">
        <v>661</v>
      </c>
      <c r="J184" t="s">
        <v>6</v>
      </c>
      <c r="K184" t="s">
        <v>662</v>
      </c>
      <c r="L184">
        <v>1191</v>
      </c>
      <c r="N184">
        <v>1013</v>
      </c>
      <c r="O184" t="s">
        <v>540</v>
      </c>
      <c r="P184" t="s">
        <v>540</v>
      </c>
      <c r="Q184">
        <v>1</v>
      </c>
      <c r="W184">
        <v>0</v>
      </c>
      <c r="X184">
        <v>1318719038</v>
      </c>
      <c r="Y184">
        <f t="shared" si="72"/>
        <v>5.76</v>
      </c>
      <c r="AA184">
        <v>0</v>
      </c>
      <c r="AB184">
        <v>0</v>
      </c>
      <c r="AC184">
        <v>0</v>
      </c>
      <c r="AD184">
        <v>464.2</v>
      </c>
      <c r="AE184">
        <v>0</v>
      </c>
      <c r="AF184">
        <v>0</v>
      </c>
      <c r="AG184">
        <v>0</v>
      </c>
      <c r="AH184">
        <v>10.35</v>
      </c>
      <c r="AI184">
        <v>1</v>
      </c>
      <c r="AJ184">
        <v>1</v>
      </c>
      <c r="AK184">
        <v>1</v>
      </c>
      <c r="AL184">
        <v>44.85</v>
      </c>
      <c r="AM184">
        <v>4</v>
      </c>
      <c r="AN184">
        <v>0</v>
      </c>
      <c r="AO184">
        <v>1</v>
      </c>
      <c r="AP184">
        <v>0</v>
      </c>
      <c r="AQ184">
        <v>0</v>
      </c>
      <c r="AR184">
        <v>0</v>
      </c>
      <c r="AS184" t="s">
        <v>6</v>
      </c>
      <c r="AT184">
        <v>5.76</v>
      </c>
      <c r="AU184" t="s">
        <v>6</v>
      </c>
      <c r="AV184">
        <v>1</v>
      </c>
      <c r="AW184">
        <v>2</v>
      </c>
      <c r="AX184">
        <v>92869371</v>
      </c>
      <c r="AY184">
        <v>1</v>
      </c>
      <c r="AZ184">
        <v>0</v>
      </c>
      <c r="BA184">
        <v>144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U184">
        <f>ROUND(AT184*Source!I95*AH184*AL184,0)</f>
        <v>8021</v>
      </c>
      <c r="CV184">
        <f>ROUND(Y184*Source!I95,7)</f>
        <v>17.28</v>
      </c>
      <c r="CW184">
        <v>0</v>
      </c>
      <c r="CX184">
        <f>ROUND(Y184*Source!I95,7)</f>
        <v>17.28</v>
      </c>
      <c r="CY184">
        <f>AD184</f>
        <v>464.2</v>
      </c>
      <c r="CZ184">
        <f>AH184</f>
        <v>10.35</v>
      </c>
      <c r="DA184">
        <f>AL184</f>
        <v>44.85</v>
      </c>
      <c r="DB184">
        <f t="shared" si="73"/>
        <v>59.62</v>
      </c>
      <c r="DC184">
        <f t="shared" si="74"/>
        <v>0</v>
      </c>
      <c r="DD184" t="s">
        <v>6</v>
      </c>
      <c r="DE184" t="s">
        <v>6</v>
      </c>
      <c r="DF184">
        <f>ROUND(ROUND(AE184,0)*CX184,0)</f>
        <v>0</v>
      </c>
      <c r="DG184">
        <f t="shared" si="98"/>
        <v>0</v>
      </c>
      <c r="DH184">
        <f t="shared" si="99"/>
        <v>0</v>
      </c>
      <c r="DI184">
        <f>ROUND(ROUND(AH184*AL184,0)*CX184,0)</f>
        <v>8018</v>
      </c>
      <c r="DJ184">
        <f>DI184</f>
        <v>8018</v>
      </c>
      <c r="DK184">
        <v>0</v>
      </c>
      <c r="DL184" t="s">
        <v>6</v>
      </c>
      <c r="DM184">
        <v>0</v>
      </c>
      <c r="DN184" t="s">
        <v>6</v>
      </c>
      <c r="DO184">
        <v>0</v>
      </c>
    </row>
    <row r="185" spans="1:119" x14ac:dyDescent="0.2">
      <c r="A185">
        <f>ROW(Source!A95)</f>
        <v>95</v>
      </c>
      <c r="B185">
        <v>92868902</v>
      </c>
      <c r="C185">
        <v>92869363</v>
      </c>
      <c r="D185">
        <v>49521849</v>
      </c>
      <c r="E185">
        <v>1</v>
      </c>
      <c r="F185">
        <v>1</v>
      </c>
      <c r="G185">
        <v>1</v>
      </c>
      <c r="H185">
        <v>3</v>
      </c>
      <c r="I185" t="s">
        <v>663</v>
      </c>
      <c r="J185" t="s">
        <v>664</v>
      </c>
      <c r="K185" t="s">
        <v>665</v>
      </c>
      <c r="L185">
        <v>1346</v>
      </c>
      <c r="N185">
        <v>1009</v>
      </c>
      <c r="O185" t="s">
        <v>263</v>
      </c>
      <c r="P185" t="s">
        <v>263</v>
      </c>
      <c r="Q185">
        <v>1</v>
      </c>
      <c r="W185">
        <v>0</v>
      </c>
      <c r="X185">
        <v>818898041</v>
      </c>
      <c r="Y185">
        <f t="shared" si="72"/>
        <v>3.8E-3</v>
      </c>
      <c r="AA185">
        <v>275.18</v>
      </c>
      <c r="AB185">
        <v>0</v>
      </c>
      <c r="AC185">
        <v>0</v>
      </c>
      <c r="AD185">
        <v>0</v>
      </c>
      <c r="AE185">
        <v>27.74</v>
      </c>
      <c r="AF185">
        <v>0</v>
      </c>
      <c r="AG185">
        <v>0</v>
      </c>
      <c r="AH185">
        <v>0</v>
      </c>
      <c r="AI185">
        <v>9.92</v>
      </c>
      <c r="AJ185">
        <v>1</v>
      </c>
      <c r="AK185">
        <v>1</v>
      </c>
      <c r="AL185">
        <v>1</v>
      </c>
      <c r="AM185">
        <v>4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6</v>
      </c>
      <c r="AT185">
        <v>3.8E-3</v>
      </c>
      <c r="AU185" t="s">
        <v>6</v>
      </c>
      <c r="AV185">
        <v>0</v>
      </c>
      <c r="AW185">
        <v>2</v>
      </c>
      <c r="AX185">
        <v>92869372</v>
      </c>
      <c r="AY185">
        <v>1</v>
      </c>
      <c r="AZ185">
        <v>0</v>
      </c>
      <c r="BA185">
        <v>145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ROUND(Y185*Source!I95,7)</f>
        <v>1.14E-2</v>
      </c>
      <c r="CY185">
        <f t="shared" ref="CY185:CY190" si="100">AA185</f>
        <v>275.18</v>
      </c>
      <c r="CZ185">
        <f t="shared" ref="CZ185:CZ190" si="101">AE185</f>
        <v>27.74</v>
      </c>
      <c r="DA185">
        <f t="shared" ref="DA185:DA190" si="102">AI185</f>
        <v>9.92</v>
      </c>
      <c r="DB185">
        <f t="shared" si="73"/>
        <v>0.11</v>
      </c>
      <c r="DC185">
        <f t="shared" si="74"/>
        <v>0</v>
      </c>
      <c r="DD185" t="s">
        <v>6</v>
      </c>
      <c r="DE185" t="s">
        <v>6</v>
      </c>
      <c r="DF185">
        <f t="shared" ref="DF185:DF190" si="103">ROUND(ROUND(AE185*AI185,0)*CX185,0)</f>
        <v>3</v>
      </c>
      <c r="DG185">
        <f t="shared" si="98"/>
        <v>0</v>
      </c>
      <c r="DH185">
        <f t="shared" si="99"/>
        <v>0</v>
      </c>
      <c r="DI185">
        <f t="shared" ref="DI185:DI190" si="104">ROUND(ROUND(AH185,0)*CX185,0)</f>
        <v>0</v>
      </c>
      <c r="DJ185">
        <f t="shared" ref="DJ185:DJ190" si="105">DF185</f>
        <v>3</v>
      </c>
      <c r="DK185">
        <v>0</v>
      </c>
      <c r="DL185" t="s">
        <v>6</v>
      </c>
      <c r="DM185">
        <v>0</v>
      </c>
      <c r="DN185" t="s">
        <v>6</v>
      </c>
      <c r="DO185">
        <v>0</v>
      </c>
    </row>
    <row r="186" spans="1:119" x14ac:dyDescent="0.2">
      <c r="A186">
        <f>ROW(Source!A95)</f>
        <v>95</v>
      </c>
      <c r="B186">
        <v>92868902</v>
      </c>
      <c r="C186">
        <v>92869363</v>
      </c>
      <c r="D186">
        <v>49525618</v>
      </c>
      <c r="E186">
        <v>1</v>
      </c>
      <c r="F186">
        <v>1</v>
      </c>
      <c r="G186">
        <v>1</v>
      </c>
      <c r="H186">
        <v>3</v>
      </c>
      <c r="I186" t="s">
        <v>666</v>
      </c>
      <c r="J186" t="s">
        <v>667</v>
      </c>
      <c r="K186" t="s">
        <v>668</v>
      </c>
      <c r="L186">
        <v>1425</v>
      </c>
      <c r="N186">
        <v>1013</v>
      </c>
      <c r="O186" t="s">
        <v>168</v>
      </c>
      <c r="P186" t="s">
        <v>168</v>
      </c>
      <c r="Q186">
        <v>1</v>
      </c>
      <c r="W186">
        <v>0</v>
      </c>
      <c r="X186">
        <v>43090968</v>
      </c>
      <c r="Y186">
        <f t="shared" si="72"/>
        <v>0.04</v>
      </c>
      <c r="AA186">
        <v>823.36</v>
      </c>
      <c r="AB186">
        <v>0</v>
      </c>
      <c r="AC186">
        <v>0</v>
      </c>
      <c r="AD186">
        <v>0</v>
      </c>
      <c r="AE186">
        <v>83</v>
      </c>
      <c r="AF186">
        <v>0</v>
      </c>
      <c r="AG186">
        <v>0</v>
      </c>
      <c r="AH186">
        <v>0</v>
      </c>
      <c r="AI186">
        <v>9.92</v>
      </c>
      <c r="AJ186">
        <v>1</v>
      </c>
      <c r="AK186">
        <v>1</v>
      </c>
      <c r="AL186">
        <v>1</v>
      </c>
      <c r="AM186">
        <v>4</v>
      </c>
      <c r="AN186">
        <v>0</v>
      </c>
      <c r="AO186">
        <v>1</v>
      </c>
      <c r="AP186">
        <v>0</v>
      </c>
      <c r="AQ186">
        <v>0</v>
      </c>
      <c r="AR186">
        <v>0</v>
      </c>
      <c r="AS186" t="s">
        <v>6</v>
      </c>
      <c r="AT186">
        <v>0.04</v>
      </c>
      <c r="AU186" t="s">
        <v>6</v>
      </c>
      <c r="AV186">
        <v>0</v>
      </c>
      <c r="AW186">
        <v>2</v>
      </c>
      <c r="AX186">
        <v>92869373</v>
      </c>
      <c r="AY186">
        <v>1</v>
      </c>
      <c r="AZ186">
        <v>0</v>
      </c>
      <c r="BA186">
        <v>146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ROUND(Y186*Source!I95,7)</f>
        <v>0.12</v>
      </c>
      <c r="CY186">
        <f t="shared" si="100"/>
        <v>823.36</v>
      </c>
      <c r="CZ186">
        <f t="shared" si="101"/>
        <v>83</v>
      </c>
      <c r="DA186">
        <f t="shared" si="102"/>
        <v>9.92</v>
      </c>
      <c r="DB186">
        <f t="shared" si="73"/>
        <v>3.32</v>
      </c>
      <c r="DC186">
        <f t="shared" si="74"/>
        <v>0</v>
      </c>
      <c r="DD186" t="s">
        <v>6</v>
      </c>
      <c r="DE186" t="s">
        <v>6</v>
      </c>
      <c r="DF186">
        <f t="shared" si="103"/>
        <v>99</v>
      </c>
      <c r="DG186">
        <f t="shared" si="98"/>
        <v>0</v>
      </c>
      <c r="DH186">
        <f t="shared" si="99"/>
        <v>0</v>
      </c>
      <c r="DI186">
        <f t="shared" si="104"/>
        <v>0</v>
      </c>
      <c r="DJ186">
        <f t="shared" si="105"/>
        <v>99</v>
      </c>
      <c r="DK186">
        <v>0</v>
      </c>
      <c r="DL186" t="s">
        <v>6</v>
      </c>
      <c r="DM186">
        <v>0</v>
      </c>
      <c r="DN186" t="s">
        <v>6</v>
      </c>
      <c r="DO186">
        <v>0</v>
      </c>
    </row>
    <row r="187" spans="1:119" x14ac:dyDescent="0.2">
      <c r="A187">
        <f>ROW(Source!A95)</f>
        <v>95</v>
      </c>
      <c r="B187">
        <v>92868902</v>
      </c>
      <c r="C187">
        <v>92869363</v>
      </c>
      <c r="D187">
        <v>49527696</v>
      </c>
      <c r="E187">
        <v>1</v>
      </c>
      <c r="F187">
        <v>1</v>
      </c>
      <c r="G187">
        <v>1</v>
      </c>
      <c r="H187">
        <v>3</v>
      </c>
      <c r="I187" t="s">
        <v>638</v>
      </c>
      <c r="J187" t="s">
        <v>639</v>
      </c>
      <c r="K187" t="s">
        <v>640</v>
      </c>
      <c r="L187">
        <v>1348</v>
      </c>
      <c r="N187">
        <v>1009</v>
      </c>
      <c r="O187" t="s">
        <v>358</v>
      </c>
      <c r="P187" t="s">
        <v>358</v>
      </c>
      <c r="Q187">
        <v>1000</v>
      </c>
      <c r="W187">
        <v>0</v>
      </c>
      <c r="X187">
        <v>-385628651</v>
      </c>
      <c r="Y187">
        <f t="shared" si="72"/>
        <v>2.0000000000000002E-5</v>
      </c>
      <c r="AA187">
        <v>7241.4</v>
      </c>
      <c r="AB187">
        <v>0</v>
      </c>
      <c r="AC187">
        <v>0</v>
      </c>
      <c r="AD187">
        <v>0</v>
      </c>
      <c r="AE187">
        <v>729.98</v>
      </c>
      <c r="AF187">
        <v>0</v>
      </c>
      <c r="AG187">
        <v>0</v>
      </c>
      <c r="AH187">
        <v>0</v>
      </c>
      <c r="AI187">
        <v>9.92</v>
      </c>
      <c r="AJ187">
        <v>1</v>
      </c>
      <c r="AK187">
        <v>1</v>
      </c>
      <c r="AL187">
        <v>1</v>
      </c>
      <c r="AM187">
        <v>4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6</v>
      </c>
      <c r="AT187">
        <v>2.0000000000000002E-5</v>
      </c>
      <c r="AU187" t="s">
        <v>6</v>
      </c>
      <c r="AV187">
        <v>0</v>
      </c>
      <c r="AW187">
        <v>2</v>
      </c>
      <c r="AX187">
        <v>92869374</v>
      </c>
      <c r="AY187">
        <v>1</v>
      </c>
      <c r="AZ187">
        <v>0</v>
      </c>
      <c r="BA187">
        <v>147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ROUND(Y187*Source!I95,7)</f>
        <v>6.0000000000000002E-5</v>
      </c>
      <c r="CY187">
        <f t="shared" si="100"/>
        <v>7241.4</v>
      </c>
      <c r="CZ187">
        <f t="shared" si="101"/>
        <v>729.98</v>
      </c>
      <c r="DA187">
        <f t="shared" si="102"/>
        <v>9.92</v>
      </c>
      <c r="DB187">
        <f t="shared" si="73"/>
        <v>0.01</v>
      </c>
      <c r="DC187">
        <f t="shared" si="74"/>
        <v>0</v>
      </c>
      <c r="DD187" t="s">
        <v>6</v>
      </c>
      <c r="DE187" t="s">
        <v>6</v>
      </c>
      <c r="DF187">
        <f t="shared" si="103"/>
        <v>0</v>
      </c>
      <c r="DG187">
        <f t="shared" si="98"/>
        <v>0</v>
      </c>
      <c r="DH187">
        <f t="shared" si="99"/>
        <v>0</v>
      </c>
      <c r="DI187">
        <f t="shared" si="104"/>
        <v>0</v>
      </c>
      <c r="DJ187">
        <f t="shared" si="105"/>
        <v>0</v>
      </c>
      <c r="DK187">
        <v>0</v>
      </c>
      <c r="DL187" t="s">
        <v>6</v>
      </c>
      <c r="DM187">
        <v>0</v>
      </c>
      <c r="DN187" t="s">
        <v>6</v>
      </c>
      <c r="DO187">
        <v>0</v>
      </c>
    </row>
    <row r="188" spans="1:119" x14ac:dyDescent="0.2">
      <c r="A188">
        <f>ROW(Source!A95)</f>
        <v>95</v>
      </c>
      <c r="B188">
        <v>92868902</v>
      </c>
      <c r="C188">
        <v>92869363</v>
      </c>
      <c r="D188">
        <v>49545860</v>
      </c>
      <c r="E188">
        <v>1</v>
      </c>
      <c r="F188">
        <v>1</v>
      </c>
      <c r="G188">
        <v>1</v>
      </c>
      <c r="H188">
        <v>3</v>
      </c>
      <c r="I188" t="s">
        <v>669</v>
      </c>
      <c r="J188" t="s">
        <v>670</v>
      </c>
      <c r="K188" t="s">
        <v>671</v>
      </c>
      <c r="L188">
        <v>1348</v>
      </c>
      <c r="N188">
        <v>1009</v>
      </c>
      <c r="O188" t="s">
        <v>358</v>
      </c>
      <c r="P188" t="s">
        <v>358</v>
      </c>
      <c r="Q188">
        <v>1000</v>
      </c>
      <c r="W188">
        <v>0</v>
      </c>
      <c r="X188">
        <v>-1929795800</v>
      </c>
      <c r="Y188">
        <f t="shared" si="72"/>
        <v>4.0000000000000003E-5</v>
      </c>
      <c r="AA188">
        <v>652240</v>
      </c>
      <c r="AB188">
        <v>0</v>
      </c>
      <c r="AC188">
        <v>0</v>
      </c>
      <c r="AD188">
        <v>0</v>
      </c>
      <c r="AE188">
        <v>65750</v>
      </c>
      <c r="AF188">
        <v>0</v>
      </c>
      <c r="AG188">
        <v>0</v>
      </c>
      <c r="AH188">
        <v>0</v>
      </c>
      <c r="AI188">
        <v>9.92</v>
      </c>
      <c r="AJ188">
        <v>1</v>
      </c>
      <c r="AK188">
        <v>1</v>
      </c>
      <c r="AL188">
        <v>1</v>
      </c>
      <c r="AM188">
        <v>4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6</v>
      </c>
      <c r="AT188">
        <v>4.0000000000000003E-5</v>
      </c>
      <c r="AU188" t="s">
        <v>6</v>
      </c>
      <c r="AV188">
        <v>0</v>
      </c>
      <c r="AW188">
        <v>2</v>
      </c>
      <c r="AX188">
        <v>92869375</v>
      </c>
      <c r="AY188">
        <v>1</v>
      </c>
      <c r="AZ188">
        <v>0</v>
      </c>
      <c r="BA188">
        <v>148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ROUND(Y188*Source!I95,7)</f>
        <v>1.2E-4</v>
      </c>
      <c r="CY188">
        <f t="shared" si="100"/>
        <v>652240</v>
      </c>
      <c r="CZ188">
        <f t="shared" si="101"/>
        <v>65750</v>
      </c>
      <c r="DA188">
        <f t="shared" si="102"/>
        <v>9.92</v>
      </c>
      <c r="DB188">
        <f t="shared" si="73"/>
        <v>2.63</v>
      </c>
      <c r="DC188">
        <f t="shared" si="74"/>
        <v>0</v>
      </c>
      <c r="DD188" t="s">
        <v>6</v>
      </c>
      <c r="DE188" t="s">
        <v>6</v>
      </c>
      <c r="DF188">
        <f t="shared" si="103"/>
        <v>78</v>
      </c>
      <c r="DG188">
        <f t="shared" si="98"/>
        <v>0</v>
      </c>
      <c r="DH188">
        <f t="shared" si="99"/>
        <v>0</v>
      </c>
      <c r="DI188">
        <f t="shared" si="104"/>
        <v>0</v>
      </c>
      <c r="DJ188">
        <f t="shared" si="105"/>
        <v>78</v>
      </c>
      <c r="DK188">
        <v>0</v>
      </c>
      <c r="DL188" t="s">
        <v>6</v>
      </c>
      <c r="DM188">
        <v>0</v>
      </c>
      <c r="DN188" t="s">
        <v>6</v>
      </c>
      <c r="DO188">
        <v>0</v>
      </c>
    </row>
    <row r="189" spans="1:119" x14ac:dyDescent="0.2">
      <c r="A189">
        <f>ROW(Source!A95)</f>
        <v>95</v>
      </c>
      <c r="B189">
        <v>92868902</v>
      </c>
      <c r="C189">
        <v>92869363</v>
      </c>
      <c r="D189">
        <v>49515638</v>
      </c>
      <c r="E189">
        <v>70</v>
      </c>
      <c r="F189">
        <v>1</v>
      </c>
      <c r="G189">
        <v>1</v>
      </c>
      <c r="H189">
        <v>3</v>
      </c>
      <c r="I189" t="s">
        <v>567</v>
      </c>
      <c r="J189" t="s">
        <v>6</v>
      </c>
      <c r="K189" t="s">
        <v>568</v>
      </c>
      <c r="L189">
        <v>1374</v>
      </c>
      <c r="N189">
        <v>1013</v>
      </c>
      <c r="O189" t="s">
        <v>569</v>
      </c>
      <c r="P189" t="s">
        <v>569</v>
      </c>
      <c r="Q189">
        <v>1</v>
      </c>
      <c r="W189">
        <v>0</v>
      </c>
      <c r="X189">
        <v>-1731369543</v>
      </c>
      <c r="Y189">
        <f t="shared" si="72"/>
        <v>1.19</v>
      </c>
      <c r="AA189">
        <v>9.92</v>
      </c>
      <c r="AB189">
        <v>0</v>
      </c>
      <c r="AC189">
        <v>0</v>
      </c>
      <c r="AD189">
        <v>0</v>
      </c>
      <c r="AE189">
        <v>1</v>
      </c>
      <c r="AF189">
        <v>0</v>
      </c>
      <c r="AG189">
        <v>0</v>
      </c>
      <c r="AH189">
        <v>0</v>
      </c>
      <c r="AI189">
        <v>9.92</v>
      </c>
      <c r="AJ189">
        <v>1</v>
      </c>
      <c r="AK189">
        <v>1</v>
      </c>
      <c r="AL189">
        <v>1</v>
      </c>
      <c r="AM189">
        <v>4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6</v>
      </c>
      <c r="AT189">
        <v>1.19</v>
      </c>
      <c r="AU189" t="s">
        <v>6</v>
      </c>
      <c r="AV189">
        <v>0</v>
      </c>
      <c r="AW189">
        <v>2</v>
      </c>
      <c r="AX189">
        <v>92869376</v>
      </c>
      <c r="AY189">
        <v>1</v>
      </c>
      <c r="AZ189">
        <v>0</v>
      </c>
      <c r="BA189">
        <v>149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ROUND(Y189*Source!I95,7)</f>
        <v>3.57</v>
      </c>
      <c r="CY189">
        <f t="shared" si="100"/>
        <v>9.92</v>
      </c>
      <c r="CZ189">
        <f t="shared" si="101"/>
        <v>1</v>
      </c>
      <c r="DA189">
        <f t="shared" si="102"/>
        <v>9.92</v>
      </c>
      <c r="DB189">
        <f t="shared" si="73"/>
        <v>1.19</v>
      </c>
      <c r="DC189">
        <f t="shared" si="74"/>
        <v>0</v>
      </c>
      <c r="DD189" t="s">
        <v>6</v>
      </c>
      <c r="DE189" t="s">
        <v>6</v>
      </c>
      <c r="DF189">
        <f t="shared" si="103"/>
        <v>36</v>
      </c>
      <c r="DG189">
        <f t="shared" si="98"/>
        <v>0</v>
      </c>
      <c r="DH189">
        <f t="shared" si="99"/>
        <v>0</v>
      </c>
      <c r="DI189">
        <f t="shared" si="104"/>
        <v>0</v>
      </c>
      <c r="DJ189">
        <f t="shared" si="105"/>
        <v>36</v>
      </c>
      <c r="DK189">
        <v>0</v>
      </c>
      <c r="DL189" t="s">
        <v>6</v>
      </c>
      <c r="DM189">
        <v>0</v>
      </c>
      <c r="DN189" t="s">
        <v>6</v>
      </c>
      <c r="DO189">
        <v>0</v>
      </c>
    </row>
    <row r="190" spans="1:119" x14ac:dyDescent="0.2">
      <c r="A190">
        <f>ROW(Source!A95)</f>
        <v>95</v>
      </c>
      <c r="B190">
        <v>92868902</v>
      </c>
      <c r="C190">
        <v>92869363</v>
      </c>
      <c r="D190">
        <v>0</v>
      </c>
      <c r="E190">
        <v>0</v>
      </c>
      <c r="F190">
        <v>1</v>
      </c>
      <c r="G190">
        <v>1</v>
      </c>
      <c r="H190">
        <v>3</v>
      </c>
      <c r="I190" t="s">
        <v>277</v>
      </c>
      <c r="J190" t="s">
        <v>6</v>
      </c>
      <c r="K190" t="s">
        <v>309</v>
      </c>
      <c r="L190">
        <v>1371</v>
      </c>
      <c r="N190">
        <v>1013</v>
      </c>
      <c r="O190" t="s">
        <v>21</v>
      </c>
      <c r="P190" t="s">
        <v>21</v>
      </c>
      <c r="Q190">
        <v>1</v>
      </c>
      <c r="W190">
        <v>0</v>
      </c>
      <c r="X190">
        <v>443898396</v>
      </c>
      <c r="Y190">
        <f t="shared" si="72"/>
        <v>1</v>
      </c>
      <c r="AA190">
        <v>2700</v>
      </c>
      <c r="AB190">
        <v>0</v>
      </c>
      <c r="AC190">
        <v>0</v>
      </c>
      <c r="AD190">
        <v>0</v>
      </c>
      <c r="AE190">
        <v>2817.1</v>
      </c>
      <c r="AF190">
        <v>0</v>
      </c>
      <c r="AG190">
        <v>0</v>
      </c>
      <c r="AH190">
        <v>0</v>
      </c>
      <c r="AI190">
        <v>6.43</v>
      </c>
      <c r="AJ190">
        <v>1</v>
      </c>
      <c r="AK190">
        <v>1</v>
      </c>
      <c r="AL190">
        <v>1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 t="s">
        <v>6</v>
      </c>
      <c r="AT190">
        <v>1</v>
      </c>
      <c r="AU190" t="s">
        <v>6</v>
      </c>
      <c r="AV190">
        <v>0</v>
      </c>
      <c r="AW190">
        <v>1</v>
      </c>
      <c r="AX190">
        <v>-1</v>
      </c>
      <c r="AY190">
        <v>0</v>
      </c>
      <c r="AZ190">
        <v>0</v>
      </c>
      <c r="BA190" t="s">
        <v>6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ROUND(Y190*Source!I95,7)</f>
        <v>3</v>
      </c>
      <c r="CY190">
        <f t="shared" si="100"/>
        <v>2700</v>
      </c>
      <c r="CZ190">
        <f t="shared" si="101"/>
        <v>2817.1</v>
      </c>
      <c r="DA190">
        <f t="shared" si="102"/>
        <v>6.43</v>
      </c>
      <c r="DB190">
        <f t="shared" si="73"/>
        <v>2817.1</v>
      </c>
      <c r="DC190">
        <f t="shared" si="74"/>
        <v>0</v>
      </c>
      <c r="DD190" t="s">
        <v>6</v>
      </c>
      <c r="DE190" t="s">
        <v>6</v>
      </c>
      <c r="DF190">
        <f t="shared" si="103"/>
        <v>54342</v>
      </c>
      <c r="DG190">
        <f t="shared" si="98"/>
        <v>0</v>
      </c>
      <c r="DH190">
        <f t="shared" si="99"/>
        <v>0</v>
      </c>
      <c r="DI190">
        <f t="shared" si="104"/>
        <v>0</v>
      </c>
      <c r="DJ190">
        <f t="shared" si="105"/>
        <v>54342</v>
      </c>
      <c r="DK190">
        <v>0</v>
      </c>
      <c r="DL190" t="s">
        <v>6</v>
      </c>
      <c r="DM190">
        <v>0</v>
      </c>
      <c r="DN190" t="s">
        <v>6</v>
      </c>
      <c r="DO190">
        <v>0</v>
      </c>
    </row>
    <row r="191" spans="1:119" x14ac:dyDescent="0.2">
      <c r="A191">
        <f>ROW(Source!A97)</f>
        <v>97</v>
      </c>
      <c r="B191">
        <v>92868902</v>
      </c>
      <c r="C191">
        <v>92869378</v>
      </c>
      <c r="D191">
        <v>49510749</v>
      </c>
      <c r="E191">
        <v>70</v>
      </c>
      <c r="F191">
        <v>1</v>
      </c>
      <c r="G191">
        <v>1</v>
      </c>
      <c r="H191">
        <v>1</v>
      </c>
      <c r="I191" t="s">
        <v>592</v>
      </c>
      <c r="J191" t="s">
        <v>6</v>
      </c>
      <c r="K191" t="s">
        <v>593</v>
      </c>
      <c r="L191">
        <v>1191</v>
      </c>
      <c r="N191">
        <v>1013</v>
      </c>
      <c r="O191" t="s">
        <v>540</v>
      </c>
      <c r="P191" t="s">
        <v>540</v>
      </c>
      <c r="Q191">
        <v>1</v>
      </c>
      <c r="W191">
        <v>0</v>
      </c>
      <c r="X191">
        <v>-2012709214</v>
      </c>
      <c r="Y191">
        <f t="shared" si="72"/>
        <v>0.82</v>
      </c>
      <c r="AA191">
        <v>0</v>
      </c>
      <c r="AB191">
        <v>0</v>
      </c>
      <c r="AC191">
        <v>0</v>
      </c>
      <c r="AD191">
        <v>421.59</v>
      </c>
      <c r="AE191">
        <v>0</v>
      </c>
      <c r="AF191">
        <v>0</v>
      </c>
      <c r="AG191">
        <v>0</v>
      </c>
      <c r="AH191">
        <v>9.4</v>
      </c>
      <c r="AI191">
        <v>1</v>
      </c>
      <c r="AJ191">
        <v>1</v>
      </c>
      <c r="AK191">
        <v>1</v>
      </c>
      <c r="AL191">
        <v>44.85</v>
      </c>
      <c r="AM191">
        <v>4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6</v>
      </c>
      <c r="AT191">
        <v>0.82</v>
      </c>
      <c r="AU191" t="s">
        <v>6</v>
      </c>
      <c r="AV191">
        <v>1</v>
      </c>
      <c r="AW191">
        <v>2</v>
      </c>
      <c r="AX191">
        <v>92869384</v>
      </c>
      <c r="AY191">
        <v>1</v>
      </c>
      <c r="AZ191">
        <v>0</v>
      </c>
      <c r="BA191">
        <v>150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U191">
        <f>ROUND(AT191*Source!I97*AH191*AL191,0)</f>
        <v>29385</v>
      </c>
      <c r="CV191">
        <f>ROUND(Y191*Source!I97,7)</f>
        <v>69.7</v>
      </c>
      <c r="CW191">
        <v>0</v>
      </c>
      <c r="CX191">
        <f>ROUND(Y191*Source!I97,7)</f>
        <v>69.7</v>
      </c>
      <c r="CY191">
        <f>AD191</f>
        <v>421.59</v>
      </c>
      <c r="CZ191">
        <f>AH191</f>
        <v>9.4</v>
      </c>
      <c r="DA191">
        <f>AL191</f>
        <v>44.85</v>
      </c>
      <c r="DB191">
        <f t="shared" si="73"/>
        <v>7.71</v>
      </c>
      <c r="DC191">
        <f t="shared" si="74"/>
        <v>0</v>
      </c>
      <c r="DD191" t="s">
        <v>6</v>
      </c>
      <c r="DE191" t="s">
        <v>6</v>
      </c>
      <c r="DF191">
        <f>ROUND(ROUND(AE191,0)*CX191,0)</f>
        <v>0</v>
      </c>
      <c r="DG191">
        <f t="shared" si="98"/>
        <v>0</v>
      </c>
      <c r="DH191">
        <f t="shared" si="99"/>
        <v>0</v>
      </c>
      <c r="DI191">
        <f>ROUND(ROUND(AH191*AL191,0)*CX191,0)</f>
        <v>29413</v>
      </c>
      <c r="DJ191">
        <f>DI191</f>
        <v>29413</v>
      </c>
      <c r="DK191">
        <v>0</v>
      </c>
      <c r="DL191" t="s">
        <v>6</v>
      </c>
      <c r="DM191">
        <v>0</v>
      </c>
      <c r="DN191" t="s">
        <v>6</v>
      </c>
      <c r="DO191">
        <v>0</v>
      </c>
    </row>
    <row r="192" spans="1:119" x14ac:dyDescent="0.2">
      <c r="A192">
        <f>ROW(Source!A97)</f>
        <v>97</v>
      </c>
      <c r="B192">
        <v>92868902</v>
      </c>
      <c r="C192">
        <v>92869378</v>
      </c>
      <c r="D192">
        <v>49525497</v>
      </c>
      <c r="E192">
        <v>1</v>
      </c>
      <c r="F192">
        <v>1</v>
      </c>
      <c r="G192">
        <v>1</v>
      </c>
      <c r="H192">
        <v>3</v>
      </c>
      <c r="I192" t="s">
        <v>672</v>
      </c>
      <c r="J192" t="s">
        <v>673</v>
      </c>
      <c r="K192" t="s">
        <v>674</v>
      </c>
      <c r="L192">
        <v>1348</v>
      </c>
      <c r="N192">
        <v>1009</v>
      </c>
      <c r="O192" t="s">
        <v>358</v>
      </c>
      <c r="P192" t="s">
        <v>358</v>
      </c>
      <c r="Q192">
        <v>1000</v>
      </c>
      <c r="W192">
        <v>0</v>
      </c>
      <c r="X192">
        <v>-116031132</v>
      </c>
      <c r="Y192">
        <f t="shared" si="72"/>
        <v>2.0000000000000002E-5</v>
      </c>
      <c r="AA192">
        <v>123305.60000000001</v>
      </c>
      <c r="AB192">
        <v>0</v>
      </c>
      <c r="AC192">
        <v>0</v>
      </c>
      <c r="AD192">
        <v>0</v>
      </c>
      <c r="AE192">
        <v>12430</v>
      </c>
      <c r="AF192">
        <v>0</v>
      </c>
      <c r="AG192">
        <v>0</v>
      </c>
      <c r="AH192">
        <v>0</v>
      </c>
      <c r="AI192">
        <v>9.92</v>
      </c>
      <c r="AJ192">
        <v>1</v>
      </c>
      <c r="AK192">
        <v>1</v>
      </c>
      <c r="AL192">
        <v>1</v>
      </c>
      <c r="AM192">
        <v>4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6</v>
      </c>
      <c r="AT192">
        <v>2.0000000000000002E-5</v>
      </c>
      <c r="AU192" t="s">
        <v>6</v>
      </c>
      <c r="AV192">
        <v>0</v>
      </c>
      <c r="AW192">
        <v>2</v>
      </c>
      <c r="AX192">
        <v>92869385</v>
      </c>
      <c r="AY192">
        <v>1</v>
      </c>
      <c r="AZ192">
        <v>0</v>
      </c>
      <c r="BA192">
        <v>151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ROUND(Y192*Source!I97,7)</f>
        <v>1.6999999999999999E-3</v>
      </c>
      <c r="CY192">
        <f>AA192</f>
        <v>123305.60000000001</v>
      </c>
      <c r="CZ192">
        <f>AE192</f>
        <v>12430</v>
      </c>
      <c r="DA192">
        <f>AI192</f>
        <v>9.92</v>
      </c>
      <c r="DB192">
        <f t="shared" si="73"/>
        <v>0.25</v>
      </c>
      <c r="DC192">
        <f t="shared" si="74"/>
        <v>0</v>
      </c>
      <c r="DD192" t="s">
        <v>6</v>
      </c>
      <c r="DE192" t="s">
        <v>6</v>
      </c>
      <c r="DF192">
        <f>ROUND(ROUND(AE192*AI192,0)*CX192,0)</f>
        <v>210</v>
      </c>
      <c r="DG192">
        <f t="shared" si="98"/>
        <v>0</v>
      </c>
      <c r="DH192">
        <f t="shared" si="99"/>
        <v>0</v>
      </c>
      <c r="DI192">
        <f>ROUND(ROUND(AH192,0)*CX192,0)</f>
        <v>0</v>
      </c>
      <c r="DJ192">
        <f>DF192</f>
        <v>210</v>
      </c>
      <c r="DK192">
        <v>0</v>
      </c>
      <c r="DL192" t="s">
        <v>6</v>
      </c>
      <c r="DM192">
        <v>0</v>
      </c>
      <c r="DN192" t="s">
        <v>6</v>
      </c>
      <c r="DO192">
        <v>0</v>
      </c>
    </row>
    <row r="193" spans="1:119" x14ac:dyDescent="0.2">
      <c r="A193">
        <f>ROW(Source!A97)</f>
        <v>97</v>
      </c>
      <c r="B193">
        <v>92868902</v>
      </c>
      <c r="C193">
        <v>92869378</v>
      </c>
      <c r="D193">
        <v>49567929</v>
      </c>
      <c r="E193">
        <v>1</v>
      </c>
      <c r="F193">
        <v>1</v>
      </c>
      <c r="G193">
        <v>1</v>
      </c>
      <c r="H193">
        <v>3</v>
      </c>
      <c r="I193" t="s">
        <v>621</v>
      </c>
      <c r="J193" t="s">
        <v>622</v>
      </c>
      <c r="K193" t="s">
        <v>623</v>
      </c>
      <c r="L193">
        <v>1455</v>
      </c>
      <c r="N193">
        <v>1013</v>
      </c>
      <c r="O193" t="s">
        <v>123</v>
      </c>
      <c r="P193" t="s">
        <v>123</v>
      </c>
      <c r="Q193">
        <v>1</v>
      </c>
      <c r="W193">
        <v>0</v>
      </c>
      <c r="X193">
        <v>-979010618</v>
      </c>
      <c r="Y193">
        <f t="shared" ref="Y193:Y246" si="106">AT193</f>
        <v>0.1</v>
      </c>
      <c r="AA193">
        <v>386.88</v>
      </c>
      <c r="AB193">
        <v>0</v>
      </c>
      <c r="AC193">
        <v>0</v>
      </c>
      <c r="AD193">
        <v>0</v>
      </c>
      <c r="AE193">
        <v>39</v>
      </c>
      <c r="AF193">
        <v>0</v>
      </c>
      <c r="AG193">
        <v>0</v>
      </c>
      <c r="AH193">
        <v>0</v>
      </c>
      <c r="AI193">
        <v>9.92</v>
      </c>
      <c r="AJ193">
        <v>1</v>
      </c>
      <c r="AK193">
        <v>1</v>
      </c>
      <c r="AL193">
        <v>1</v>
      </c>
      <c r="AM193">
        <v>4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6</v>
      </c>
      <c r="AT193">
        <v>0.1</v>
      </c>
      <c r="AU193" t="s">
        <v>6</v>
      </c>
      <c r="AV193">
        <v>0</v>
      </c>
      <c r="AW193">
        <v>2</v>
      </c>
      <c r="AX193">
        <v>92869386</v>
      </c>
      <c r="AY193">
        <v>1</v>
      </c>
      <c r="AZ193">
        <v>0</v>
      </c>
      <c r="BA193">
        <v>152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ROUND(Y193*Source!I97,7)</f>
        <v>8.5</v>
      </c>
      <c r="CY193">
        <f>AA193</f>
        <v>386.88</v>
      </c>
      <c r="CZ193">
        <f>AE193</f>
        <v>39</v>
      </c>
      <c r="DA193">
        <f>AI193</f>
        <v>9.92</v>
      </c>
      <c r="DB193">
        <f t="shared" ref="DB193:DB246" si="107">ROUND(ROUND(AT193*CZ193,2),2)</f>
        <v>3.9</v>
      </c>
      <c r="DC193">
        <f t="shared" ref="DC193:DC246" si="108">ROUND(ROUND(AT193*AG193,2),2)</f>
        <v>0</v>
      </c>
      <c r="DD193" t="s">
        <v>6</v>
      </c>
      <c r="DE193" t="s">
        <v>6</v>
      </c>
      <c r="DF193">
        <f>ROUND(ROUND(AE193*AI193,0)*CX193,0)</f>
        <v>3290</v>
      </c>
      <c r="DG193">
        <f t="shared" si="98"/>
        <v>0</v>
      </c>
      <c r="DH193">
        <f t="shared" si="99"/>
        <v>0</v>
      </c>
      <c r="DI193">
        <f>ROUND(ROUND(AH193,0)*CX193,0)</f>
        <v>0</v>
      </c>
      <c r="DJ193">
        <f>DF193</f>
        <v>3290</v>
      </c>
      <c r="DK193">
        <v>0</v>
      </c>
      <c r="DL193" t="s">
        <v>6</v>
      </c>
      <c r="DM193">
        <v>0</v>
      </c>
      <c r="DN193" t="s">
        <v>6</v>
      </c>
      <c r="DO193">
        <v>0</v>
      </c>
    </row>
    <row r="194" spans="1:119" x14ac:dyDescent="0.2">
      <c r="A194">
        <f>ROW(Source!A97)</f>
        <v>97</v>
      </c>
      <c r="B194">
        <v>92868902</v>
      </c>
      <c r="C194">
        <v>92869378</v>
      </c>
      <c r="D194">
        <v>49515638</v>
      </c>
      <c r="E194">
        <v>70</v>
      </c>
      <c r="F194">
        <v>1</v>
      </c>
      <c r="G194">
        <v>1</v>
      </c>
      <c r="H194">
        <v>3</v>
      </c>
      <c r="I194" t="s">
        <v>567</v>
      </c>
      <c r="J194" t="s">
        <v>6</v>
      </c>
      <c r="K194" t="s">
        <v>568</v>
      </c>
      <c r="L194">
        <v>1374</v>
      </c>
      <c r="N194">
        <v>1013</v>
      </c>
      <c r="O194" t="s">
        <v>569</v>
      </c>
      <c r="P194" t="s">
        <v>569</v>
      </c>
      <c r="Q194">
        <v>1</v>
      </c>
      <c r="W194">
        <v>0</v>
      </c>
      <c r="X194">
        <v>-1731369543</v>
      </c>
      <c r="Y194">
        <f t="shared" si="106"/>
        <v>0.15</v>
      </c>
      <c r="AA194">
        <v>9.92</v>
      </c>
      <c r="AB194">
        <v>0</v>
      </c>
      <c r="AC194">
        <v>0</v>
      </c>
      <c r="AD194">
        <v>0</v>
      </c>
      <c r="AE194">
        <v>1</v>
      </c>
      <c r="AF194">
        <v>0</v>
      </c>
      <c r="AG194">
        <v>0</v>
      </c>
      <c r="AH194">
        <v>0</v>
      </c>
      <c r="AI194">
        <v>9.92</v>
      </c>
      <c r="AJ194">
        <v>1</v>
      </c>
      <c r="AK194">
        <v>1</v>
      </c>
      <c r="AL194">
        <v>1</v>
      </c>
      <c r="AM194">
        <v>4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6</v>
      </c>
      <c r="AT194">
        <v>0.15</v>
      </c>
      <c r="AU194" t="s">
        <v>6</v>
      </c>
      <c r="AV194">
        <v>0</v>
      </c>
      <c r="AW194">
        <v>2</v>
      </c>
      <c r="AX194">
        <v>92869387</v>
      </c>
      <c r="AY194">
        <v>1</v>
      </c>
      <c r="AZ194">
        <v>0</v>
      </c>
      <c r="BA194">
        <v>153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ROUND(Y194*Source!I97,7)</f>
        <v>12.75</v>
      </c>
      <c r="CY194">
        <f>AA194</f>
        <v>9.92</v>
      </c>
      <c r="CZ194">
        <f>AE194</f>
        <v>1</v>
      </c>
      <c r="DA194">
        <f>AI194</f>
        <v>9.92</v>
      </c>
      <c r="DB194">
        <f t="shared" si="107"/>
        <v>0.15</v>
      </c>
      <c r="DC194">
        <f t="shared" si="108"/>
        <v>0</v>
      </c>
      <c r="DD194" t="s">
        <v>6</v>
      </c>
      <c r="DE194" t="s">
        <v>6</v>
      </c>
      <c r="DF194">
        <f>ROUND(ROUND(AE194*AI194,0)*CX194,0)</f>
        <v>128</v>
      </c>
      <c r="DG194">
        <f t="shared" si="98"/>
        <v>0</v>
      </c>
      <c r="DH194">
        <f t="shared" si="99"/>
        <v>0</v>
      </c>
      <c r="DI194">
        <f>ROUND(ROUND(AH194,0)*CX194,0)</f>
        <v>0</v>
      </c>
      <c r="DJ194">
        <f>DF194</f>
        <v>128</v>
      </c>
      <c r="DK194">
        <v>0</v>
      </c>
      <c r="DL194" t="s">
        <v>6</v>
      </c>
      <c r="DM194">
        <v>0</v>
      </c>
      <c r="DN194" t="s">
        <v>6</v>
      </c>
      <c r="DO194">
        <v>0</v>
      </c>
    </row>
    <row r="195" spans="1:119" x14ac:dyDescent="0.2">
      <c r="A195">
        <f>ROW(Source!A97)</f>
        <v>97</v>
      </c>
      <c r="B195">
        <v>92868902</v>
      </c>
      <c r="C195">
        <v>92869378</v>
      </c>
      <c r="D195">
        <v>0</v>
      </c>
      <c r="E195">
        <v>1</v>
      </c>
      <c r="F195">
        <v>1</v>
      </c>
      <c r="G195">
        <v>1</v>
      </c>
      <c r="H195">
        <v>3</v>
      </c>
      <c r="I195" t="s">
        <v>29</v>
      </c>
      <c r="J195" t="s">
        <v>6</v>
      </c>
      <c r="K195" t="s">
        <v>316</v>
      </c>
      <c r="L195">
        <v>1371</v>
      </c>
      <c r="N195">
        <v>1013</v>
      </c>
      <c r="O195" t="s">
        <v>21</v>
      </c>
      <c r="P195" t="s">
        <v>21</v>
      </c>
      <c r="Q195">
        <v>1</v>
      </c>
      <c r="W195">
        <v>0</v>
      </c>
      <c r="X195">
        <v>-162112744</v>
      </c>
      <c r="Y195">
        <f t="shared" si="106"/>
        <v>1</v>
      </c>
      <c r="AA195">
        <v>22.68</v>
      </c>
      <c r="AB195">
        <v>0</v>
      </c>
      <c r="AC195">
        <v>0</v>
      </c>
      <c r="AD195">
        <v>0</v>
      </c>
      <c r="AE195">
        <v>23.849999999999998</v>
      </c>
      <c r="AF195">
        <v>0</v>
      </c>
      <c r="AG195">
        <v>0</v>
      </c>
      <c r="AH195">
        <v>0</v>
      </c>
      <c r="AI195">
        <v>9.92</v>
      </c>
      <c r="AJ195">
        <v>1</v>
      </c>
      <c r="AK195">
        <v>1</v>
      </c>
      <c r="AL195">
        <v>1</v>
      </c>
      <c r="AM195">
        <v>0</v>
      </c>
      <c r="AN195">
        <v>0</v>
      </c>
      <c r="AO195">
        <v>0</v>
      </c>
      <c r="AP195">
        <v>1</v>
      </c>
      <c r="AQ195">
        <v>0</v>
      </c>
      <c r="AR195">
        <v>0</v>
      </c>
      <c r="AS195" t="s">
        <v>6</v>
      </c>
      <c r="AT195">
        <v>1</v>
      </c>
      <c r="AU195" t="s">
        <v>6</v>
      </c>
      <c r="AV195">
        <v>0</v>
      </c>
      <c r="AW195">
        <v>1</v>
      </c>
      <c r="AX195">
        <v>-1</v>
      </c>
      <c r="AY195">
        <v>0</v>
      </c>
      <c r="AZ195">
        <v>0</v>
      </c>
      <c r="BA195" t="s">
        <v>6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ROUND(Y195*Source!I97,7)</f>
        <v>85</v>
      </c>
      <c r="CY195">
        <f>AA195</f>
        <v>22.68</v>
      </c>
      <c r="CZ195">
        <f>AE195</f>
        <v>23.849999999999998</v>
      </c>
      <c r="DA195">
        <f>AI195</f>
        <v>9.92</v>
      </c>
      <c r="DB195">
        <f t="shared" si="107"/>
        <v>23.85</v>
      </c>
      <c r="DC195">
        <f t="shared" si="108"/>
        <v>0</v>
      </c>
      <c r="DD195" t="s">
        <v>6</v>
      </c>
      <c r="DE195" t="s">
        <v>6</v>
      </c>
      <c r="DF195">
        <f>ROUND(ROUND(AE195*AI195,0)*CX195,0)</f>
        <v>20145</v>
      </c>
      <c r="DG195">
        <f t="shared" si="98"/>
        <v>0</v>
      </c>
      <c r="DH195">
        <f t="shared" si="99"/>
        <v>0</v>
      </c>
      <c r="DI195">
        <f>ROUND(ROUND(AH195,0)*CX195,0)</f>
        <v>0</v>
      </c>
      <c r="DJ195">
        <f>DF195</f>
        <v>20145</v>
      </c>
      <c r="DK195">
        <v>0</v>
      </c>
      <c r="DL195" t="s">
        <v>6</v>
      </c>
      <c r="DM195">
        <v>0</v>
      </c>
      <c r="DN195" t="s">
        <v>6</v>
      </c>
      <c r="DO195">
        <v>0</v>
      </c>
    </row>
    <row r="196" spans="1:119" x14ac:dyDescent="0.2">
      <c r="A196">
        <f>ROW(Source!A100)</f>
        <v>100</v>
      </c>
      <c r="B196">
        <v>92868902</v>
      </c>
      <c r="C196">
        <v>92869390</v>
      </c>
      <c r="D196">
        <v>49510767</v>
      </c>
      <c r="E196">
        <v>70</v>
      </c>
      <c r="F196">
        <v>1</v>
      </c>
      <c r="G196">
        <v>1</v>
      </c>
      <c r="H196">
        <v>1</v>
      </c>
      <c r="I196" t="s">
        <v>538</v>
      </c>
      <c r="J196" t="s">
        <v>6</v>
      </c>
      <c r="K196" t="s">
        <v>539</v>
      </c>
      <c r="L196">
        <v>1191</v>
      </c>
      <c r="N196">
        <v>1013</v>
      </c>
      <c r="O196" t="s">
        <v>540</v>
      </c>
      <c r="P196" t="s">
        <v>540</v>
      </c>
      <c r="Q196">
        <v>1</v>
      </c>
      <c r="W196">
        <v>0</v>
      </c>
      <c r="X196">
        <v>-1936699058</v>
      </c>
      <c r="Y196">
        <f t="shared" si="106"/>
        <v>2.06</v>
      </c>
      <c r="AA196">
        <v>0</v>
      </c>
      <c r="AB196">
        <v>0</v>
      </c>
      <c r="AC196">
        <v>0</v>
      </c>
      <c r="AD196">
        <v>444.91</v>
      </c>
      <c r="AE196">
        <v>0</v>
      </c>
      <c r="AF196">
        <v>0</v>
      </c>
      <c r="AG196">
        <v>0</v>
      </c>
      <c r="AH196">
        <v>9.92</v>
      </c>
      <c r="AI196">
        <v>1</v>
      </c>
      <c r="AJ196">
        <v>1</v>
      </c>
      <c r="AK196">
        <v>1</v>
      </c>
      <c r="AL196">
        <v>44.85</v>
      </c>
      <c r="AM196">
        <v>4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6</v>
      </c>
      <c r="AT196">
        <v>2.06</v>
      </c>
      <c r="AU196" t="s">
        <v>6</v>
      </c>
      <c r="AV196">
        <v>1</v>
      </c>
      <c r="AW196">
        <v>2</v>
      </c>
      <c r="AX196">
        <v>92869403</v>
      </c>
      <c r="AY196">
        <v>1</v>
      </c>
      <c r="AZ196">
        <v>0</v>
      </c>
      <c r="BA196">
        <v>154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U196">
        <f>ROUND(AT196*Source!I100*AH196*AL196,0)</f>
        <v>917</v>
      </c>
      <c r="CV196">
        <f>ROUND(Y196*Source!I100,7)</f>
        <v>2.06</v>
      </c>
      <c r="CW196">
        <v>0</v>
      </c>
      <c r="CX196">
        <f>ROUND(Y196*Source!I100,7)</f>
        <v>2.06</v>
      </c>
      <c r="CY196">
        <f>AD196</f>
        <v>444.91</v>
      </c>
      <c r="CZ196">
        <f>AH196</f>
        <v>9.92</v>
      </c>
      <c r="DA196">
        <f>AL196</f>
        <v>44.85</v>
      </c>
      <c r="DB196">
        <f t="shared" si="107"/>
        <v>20.440000000000001</v>
      </c>
      <c r="DC196">
        <f t="shared" si="108"/>
        <v>0</v>
      </c>
      <c r="DD196" t="s">
        <v>6</v>
      </c>
      <c r="DE196" t="s">
        <v>6</v>
      </c>
      <c r="DF196">
        <f t="shared" ref="DF196:DF202" si="109">ROUND(ROUND(AE196,0)*CX196,0)</f>
        <v>0</v>
      </c>
      <c r="DG196">
        <f t="shared" si="98"/>
        <v>0</v>
      </c>
      <c r="DH196">
        <f t="shared" si="99"/>
        <v>0</v>
      </c>
      <c r="DI196">
        <f>ROUND(ROUND(AH196*AL196,0)*CX196,0)</f>
        <v>917</v>
      </c>
      <c r="DJ196">
        <f>DI196</f>
        <v>917</v>
      </c>
      <c r="DK196">
        <v>0</v>
      </c>
      <c r="DL196" t="s">
        <v>6</v>
      </c>
      <c r="DM196">
        <v>0</v>
      </c>
      <c r="DN196" t="s">
        <v>6</v>
      </c>
      <c r="DO196">
        <v>0</v>
      </c>
    </row>
    <row r="197" spans="1:119" x14ac:dyDescent="0.2">
      <c r="A197">
        <f>ROW(Source!A100)</f>
        <v>100</v>
      </c>
      <c r="B197">
        <v>92868902</v>
      </c>
      <c r="C197">
        <v>92869390</v>
      </c>
      <c r="D197">
        <v>49510905</v>
      </c>
      <c r="E197">
        <v>70</v>
      </c>
      <c r="F197">
        <v>1</v>
      </c>
      <c r="G197">
        <v>1</v>
      </c>
      <c r="H197">
        <v>1</v>
      </c>
      <c r="I197" t="s">
        <v>541</v>
      </c>
      <c r="J197" t="s">
        <v>6</v>
      </c>
      <c r="K197" t="s">
        <v>542</v>
      </c>
      <c r="L197">
        <v>1191</v>
      </c>
      <c r="N197">
        <v>1013</v>
      </c>
      <c r="O197" t="s">
        <v>540</v>
      </c>
      <c r="P197" t="s">
        <v>540</v>
      </c>
      <c r="Q197">
        <v>1</v>
      </c>
      <c r="W197">
        <v>0</v>
      </c>
      <c r="X197">
        <v>-1417349443</v>
      </c>
      <c r="Y197">
        <f t="shared" si="106"/>
        <v>0.31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44.85</v>
      </c>
      <c r="AL197">
        <v>1</v>
      </c>
      <c r="AM197">
        <v>4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6</v>
      </c>
      <c r="AT197">
        <v>0.31</v>
      </c>
      <c r="AU197" t="s">
        <v>6</v>
      </c>
      <c r="AV197">
        <v>2</v>
      </c>
      <c r="AW197">
        <v>2</v>
      </c>
      <c r="AX197">
        <v>92869404</v>
      </c>
      <c r="AY197">
        <v>1</v>
      </c>
      <c r="AZ197">
        <v>0</v>
      </c>
      <c r="BA197">
        <v>155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ROUND(Y197*Source!I100,7)</f>
        <v>0.31</v>
      </c>
      <c r="CY197">
        <f>AD197</f>
        <v>0</v>
      </c>
      <c r="CZ197">
        <f>AH197</f>
        <v>0</v>
      </c>
      <c r="DA197">
        <f>AL197</f>
        <v>1</v>
      </c>
      <c r="DB197">
        <f t="shared" si="107"/>
        <v>0</v>
      </c>
      <c r="DC197">
        <f t="shared" si="108"/>
        <v>0</v>
      </c>
      <c r="DD197" t="s">
        <v>6</v>
      </c>
      <c r="DE197" t="s">
        <v>6</v>
      </c>
      <c r="DF197">
        <f t="shared" si="109"/>
        <v>0</v>
      </c>
      <c r="DG197">
        <f t="shared" si="98"/>
        <v>0</v>
      </c>
      <c r="DH197">
        <f t="shared" ref="DH197:DH202" si="110">ROUND(ROUND(AG197*AK197,0)*CX197,0)</f>
        <v>0</v>
      </c>
      <c r="DI197">
        <f t="shared" ref="DI197:DI207" si="111">ROUND(ROUND(AH197,0)*CX197,0)</f>
        <v>0</v>
      </c>
      <c r="DJ197">
        <f>DI197</f>
        <v>0</v>
      </c>
      <c r="DK197">
        <v>0</v>
      </c>
      <c r="DL197" t="s">
        <v>6</v>
      </c>
      <c r="DM197">
        <v>0</v>
      </c>
      <c r="DN197" t="s">
        <v>6</v>
      </c>
      <c r="DO197">
        <v>0</v>
      </c>
    </row>
    <row r="198" spans="1:119" x14ac:dyDescent="0.2">
      <c r="A198">
        <f>ROW(Source!A100)</f>
        <v>100</v>
      </c>
      <c r="B198">
        <v>92868902</v>
      </c>
      <c r="C198">
        <v>92869390</v>
      </c>
      <c r="D198">
        <v>49672451</v>
      </c>
      <c r="E198">
        <v>1</v>
      </c>
      <c r="F198">
        <v>1</v>
      </c>
      <c r="G198">
        <v>1</v>
      </c>
      <c r="H198">
        <v>2</v>
      </c>
      <c r="I198" t="s">
        <v>543</v>
      </c>
      <c r="J198" t="s">
        <v>544</v>
      </c>
      <c r="K198" t="s">
        <v>545</v>
      </c>
      <c r="L198">
        <v>1367</v>
      </c>
      <c r="N198">
        <v>1011</v>
      </c>
      <c r="O198" t="s">
        <v>414</v>
      </c>
      <c r="P198" t="s">
        <v>414</v>
      </c>
      <c r="Q198">
        <v>1</v>
      </c>
      <c r="W198">
        <v>0</v>
      </c>
      <c r="X198">
        <v>333826566</v>
      </c>
      <c r="Y198">
        <f t="shared" si="106"/>
        <v>0.19</v>
      </c>
      <c r="AA198">
        <v>0</v>
      </c>
      <c r="AB198">
        <v>47</v>
      </c>
      <c r="AC198">
        <v>0</v>
      </c>
      <c r="AD198">
        <v>0</v>
      </c>
      <c r="AE198">
        <v>0</v>
      </c>
      <c r="AF198">
        <v>2.99</v>
      </c>
      <c r="AG198">
        <v>0</v>
      </c>
      <c r="AH198">
        <v>0</v>
      </c>
      <c r="AI198">
        <v>1</v>
      </c>
      <c r="AJ198">
        <v>15.72</v>
      </c>
      <c r="AK198">
        <v>44.85</v>
      </c>
      <c r="AL198">
        <v>1</v>
      </c>
      <c r="AM198">
        <v>4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6</v>
      </c>
      <c r="AT198">
        <v>0.19</v>
      </c>
      <c r="AU198" t="s">
        <v>6</v>
      </c>
      <c r="AV198">
        <v>0</v>
      </c>
      <c r="AW198">
        <v>2</v>
      </c>
      <c r="AX198">
        <v>92869405</v>
      </c>
      <c r="AY198">
        <v>1</v>
      </c>
      <c r="AZ198">
        <v>0</v>
      </c>
      <c r="BA198">
        <v>156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f>ROUND(Y198*Source!I100*DO198,7)</f>
        <v>0</v>
      </c>
      <c r="CX198">
        <f>ROUND(Y198*Source!I100,7)</f>
        <v>0.19</v>
      </c>
      <c r="CY198">
        <f>AB198</f>
        <v>47</v>
      </c>
      <c r="CZ198">
        <f>AF198</f>
        <v>2.99</v>
      </c>
      <c r="DA198">
        <f>AJ198</f>
        <v>15.72</v>
      </c>
      <c r="DB198">
        <f t="shared" si="107"/>
        <v>0.56999999999999995</v>
      </c>
      <c r="DC198">
        <f t="shared" si="108"/>
        <v>0</v>
      </c>
      <c r="DD198" t="s">
        <v>6</v>
      </c>
      <c r="DE198" t="s">
        <v>6</v>
      </c>
      <c r="DF198">
        <f t="shared" si="109"/>
        <v>0</v>
      </c>
      <c r="DG198">
        <f>ROUND(ROUND(AF198*AJ198,0)*CX198,0)</f>
        <v>9</v>
      </c>
      <c r="DH198">
        <f t="shared" si="110"/>
        <v>0</v>
      </c>
      <c r="DI198">
        <f t="shared" si="111"/>
        <v>0</v>
      </c>
      <c r="DJ198">
        <f>DG198</f>
        <v>9</v>
      </c>
      <c r="DK198">
        <v>0</v>
      </c>
      <c r="DL198" t="s">
        <v>6</v>
      </c>
      <c r="DM198">
        <v>0</v>
      </c>
      <c r="DN198" t="s">
        <v>6</v>
      </c>
      <c r="DO198">
        <v>0</v>
      </c>
    </row>
    <row r="199" spans="1:119" x14ac:dyDescent="0.2">
      <c r="A199">
        <f>ROW(Source!A100)</f>
        <v>100</v>
      </c>
      <c r="B199">
        <v>92868902</v>
      </c>
      <c r="C199">
        <v>92869390</v>
      </c>
      <c r="D199">
        <v>49672573</v>
      </c>
      <c r="E199">
        <v>1</v>
      </c>
      <c r="F199">
        <v>1</v>
      </c>
      <c r="G199">
        <v>1</v>
      </c>
      <c r="H199">
        <v>2</v>
      </c>
      <c r="I199" t="s">
        <v>546</v>
      </c>
      <c r="J199" t="s">
        <v>547</v>
      </c>
      <c r="K199" t="s">
        <v>548</v>
      </c>
      <c r="L199">
        <v>1367</v>
      </c>
      <c r="N199">
        <v>1011</v>
      </c>
      <c r="O199" t="s">
        <v>414</v>
      </c>
      <c r="P199" t="s">
        <v>414</v>
      </c>
      <c r="Q199">
        <v>1</v>
      </c>
      <c r="W199">
        <v>0</v>
      </c>
      <c r="X199">
        <v>-430484415</v>
      </c>
      <c r="Y199">
        <f t="shared" si="106"/>
        <v>0.06</v>
      </c>
      <c r="AA199">
        <v>0</v>
      </c>
      <c r="AB199">
        <v>1814.09</v>
      </c>
      <c r="AC199">
        <v>605.48</v>
      </c>
      <c r="AD199">
        <v>0</v>
      </c>
      <c r="AE199">
        <v>0</v>
      </c>
      <c r="AF199">
        <v>115.4</v>
      </c>
      <c r="AG199">
        <v>13.5</v>
      </c>
      <c r="AH199">
        <v>0</v>
      </c>
      <c r="AI199">
        <v>1</v>
      </c>
      <c r="AJ199">
        <v>15.72</v>
      </c>
      <c r="AK199">
        <v>44.85</v>
      </c>
      <c r="AL199">
        <v>1</v>
      </c>
      <c r="AM199">
        <v>4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6</v>
      </c>
      <c r="AT199">
        <v>0.06</v>
      </c>
      <c r="AU199" t="s">
        <v>6</v>
      </c>
      <c r="AV199">
        <v>0</v>
      </c>
      <c r="AW199">
        <v>2</v>
      </c>
      <c r="AX199">
        <v>92869406</v>
      </c>
      <c r="AY199">
        <v>1</v>
      </c>
      <c r="AZ199">
        <v>0</v>
      </c>
      <c r="BA199">
        <v>157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f>ROUND(Y199*Source!I100*DO199,7)</f>
        <v>0</v>
      </c>
      <c r="CX199">
        <f>ROUND(Y199*Source!I100,7)</f>
        <v>0.06</v>
      </c>
      <c r="CY199">
        <f>AB199</f>
        <v>1814.09</v>
      </c>
      <c r="CZ199">
        <f>AF199</f>
        <v>115.4</v>
      </c>
      <c r="DA199">
        <f>AJ199</f>
        <v>15.72</v>
      </c>
      <c r="DB199">
        <f t="shared" si="107"/>
        <v>6.92</v>
      </c>
      <c r="DC199">
        <f t="shared" si="108"/>
        <v>0.81</v>
      </c>
      <c r="DD199" t="s">
        <v>6</v>
      </c>
      <c r="DE199" t="s">
        <v>6</v>
      </c>
      <c r="DF199">
        <f t="shared" si="109"/>
        <v>0</v>
      </c>
      <c r="DG199">
        <f>ROUND(ROUND(AF199*AJ199,0)*CX199,0)</f>
        <v>109</v>
      </c>
      <c r="DH199">
        <f t="shared" si="110"/>
        <v>36</v>
      </c>
      <c r="DI199">
        <f t="shared" si="111"/>
        <v>0</v>
      </c>
      <c r="DJ199">
        <f>DG199</f>
        <v>109</v>
      </c>
      <c r="DK199">
        <v>0</v>
      </c>
      <c r="DL199" t="s">
        <v>6</v>
      </c>
      <c r="DM199">
        <v>0</v>
      </c>
      <c r="DN199" t="s">
        <v>6</v>
      </c>
      <c r="DO199">
        <v>0</v>
      </c>
    </row>
    <row r="200" spans="1:119" x14ac:dyDescent="0.2">
      <c r="A200">
        <f>ROW(Source!A100)</f>
        <v>100</v>
      </c>
      <c r="B200">
        <v>92868902</v>
      </c>
      <c r="C200">
        <v>92869390</v>
      </c>
      <c r="D200">
        <v>49673503</v>
      </c>
      <c r="E200">
        <v>1</v>
      </c>
      <c r="F200">
        <v>1</v>
      </c>
      <c r="G200">
        <v>1</v>
      </c>
      <c r="H200">
        <v>2</v>
      </c>
      <c r="I200" t="s">
        <v>549</v>
      </c>
      <c r="J200" t="s">
        <v>550</v>
      </c>
      <c r="K200" t="s">
        <v>551</v>
      </c>
      <c r="L200">
        <v>1367</v>
      </c>
      <c r="N200">
        <v>1011</v>
      </c>
      <c r="O200" t="s">
        <v>414</v>
      </c>
      <c r="P200" t="s">
        <v>414</v>
      </c>
      <c r="Q200">
        <v>1</v>
      </c>
      <c r="W200">
        <v>0</v>
      </c>
      <c r="X200">
        <v>509054691</v>
      </c>
      <c r="Y200">
        <f t="shared" si="106"/>
        <v>0.06</v>
      </c>
      <c r="AA200">
        <v>0</v>
      </c>
      <c r="AB200">
        <v>1032.96</v>
      </c>
      <c r="AC200">
        <v>520.26</v>
      </c>
      <c r="AD200">
        <v>0</v>
      </c>
      <c r="AE200">
        <v>0</v>
      </c>
      <c r="AF200">
        <v>65.709999999999994</v>
      </c>
      <c r="AG200">
        <v>11.6</v>
      </c>
      <c r="AH200">
        <v>0</v>
      </c>
      <c r="AI200">
        <v>1</v>
      </c>
      <c r="AJ200">
        <v>15.72</v>
      </c>
      <c r="AK200">
        <v>44.85</v>
      </c>
      <c r="AL200">
        <v>1</v>
      </c>
      <c r="AM200">
        <v>4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6</v>
      </c>
      <c r="AT200">
        <v>0.06</v>
      </c>
      <c r="AU200" t="s">
        <v>6</v>
      </c>
      <c r="AV200">
        <v>0</v>
      </c>
      <c r="AW200">
        <v>2</v>
      </c>
      <c r="AX200">
        <v>92869407</v>
      </c>
      <c r="AY200">
        <v>1</v>
      </c>
      <c r="AZ200">
        <v>0</v>
      </c>
      <c r="BA200">
        <v>158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f>ROUND(Y200*Source!I100*DO200,7)</f>
        <v>0</v>
      </c>
      <c r="CX200">
        <f>ROUND(Y200*Source!I100,7)</f>
        <v>0.06</v>
      </c>
      <c r="CY200">
        <f>AB200</f>
        <v>1032.96</v>
      </c>
      <c r="CZ200">
        <f>AF200</f>
        <v>65.709999999999994</v>
      </c>
      <c r="DA200">
        <f>AJ200</f>
        <v>15.72</v>
      </c>
      <c r="DB200">
        <f t="shared" si="107"/>
        <v>3.94</v>
      </c>
      <c r="DC200">
        <f t="shared" si="108"/>
        <v>0.7</v>
      </c>
      <c r="DD200" t="s">
        <v>6</v>
      </c>
      <c r="DE200" t="s">
        <v>6</v>
      </c>
      <c r="DF200">
        <f t="shared" si="109"/>
        <v>0</v>
      </c>
      <c r="DG200">
        <f>ROUND(ROUND(AF200*AJ200,0)*CX200,0)</f>
        <v>62</v>
      </c>
      <c r="DH200">
        <f t="shared" si="110"/>
        <v>31</v>
      </c>
      <c r="DI200">
        <f t="shared" si="111"/>
        <v>0</v>
      </c>
      <c r="DJ200">
        <f>DG200</f>
        <v>62</v>
      </c>
      <c r="DK200">
        <v>0</v>
      </c>
      <c r="DL200" t="s">
        <v>6</v>
      </c>
      <c r="DM200">
        <v>0</v>
      </c>
      <c r="DN200" t="s">
        <v>6</v>
      </c>
      <c r="DO200">
        <v>0</v>
      </c>
    </row>
    <row r="201" spans="1:119" x14ac:dyDescent="0.2">
      <c r="A201">
        <f>ROW(Source!A100)</f>
        <v>100</v>
      </c>
      <c r="B201">
        <v>92868902</v>
      </c>
      <c r="C201">
        <v>92869390</v>
      </c>
      <c r="D201">
        <v>49673715</v>
      </c>
      <c r="E201">
        <v>1</v>
      </c>
      <c r="F201">
        <v>1</v>
      </c>
      <c r="G201">
        <v>1</v>
      </c>
      <c r="H201">
        <v>2</v>
      </c>
      <c r="I201" t="s">
        <v>552</v>
      </c>
      <c r="J201" t="s">
        <v>553</v>
      </c>
      <c r="K201" t="s">
        <v>554</v>
      </c>
      <c r="L201">
        <v>1367</v>
      </c>
      <c r="N201">
        <v>1011</v>
      </c>
      <c r="O201" t="s">
        <v>414</v>
      </c>
      <c r="P201" t="s">
        <v>414</v>
      </c>
      <c r="Q201">
        <v>1</v>
      </c>
      <c r="W201">
        <v>0</v>
      </c>
      <c r="X201">
        <v>829370094</v>
      </c>
      <c r="Y201">
        <f t="shared" si="106"/>
        <v>0.61</v>
      </c>
      <c r="AA201">
        <v>0</v>
      </c>
      <c r="AB201">
        <v>127.33</v>
      </c>
      <c r="AC201">
        <v>0</v>
      </c>
      <c r="AD201">
        <v>0</v>
      </c>
      <c r="AE201">
        <v>0</v>
      </c>
      <c r="AF201">
        <v>8.1</v>
      </c>
      <c r="AG201">
        <v>0</v>
      </c>
      <c r="AH201">
        <v>0</v>
      </c>
      <c r="AI201">
        <v>1</v>
      </c>
      <c r="AJ201">
        <v>15.72</v>
      </c>
      <c r="AK201">
        <v>44.85</v>
      </c>
      <c r="AL201">
        <v>1</v>
      </c>
      <c r="AM201">
        <v>4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6</v>
      </c>
      <c r="AT201">
        <v>0.61</v>
      </c>
      <c r="AU201" t="s">
        <v>6</v>
      </c>
      <c r="AV201">
        <v>0</v>
      </c>
      <c r="AW201">
        <v>2</v>
      </c>
      <c r="AX201">
        <v>92869408</v>
      </c>
      <c r="AY201">
        <v>1</v>
      </c>
      <c r="AZ201">
        <v>0</v>
      </c>
      <c r="BA201">
        <v>159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f>ROUND(Y201*Source!I100*DO201,7)</f>
        <v>0</v>
      </c>
      <c r="CX201">
        <f>ROUND(Y201*Source!I100,7)</f>
        <v>0.61</v>
      </c>
      <c r="CY201">
        <f>AB201</f>
        <v>127.33</v>
      </c>
      <c r="CZ201">
        <f>AF201</f>
        <v>8.1</v>
      </c>
      <c r="DA201">
        <f>AJ201</f>
        <v>15.72</v>
      </c>
      <c r="DB201">
        <f t="shared" si="107"/>
        <v>4.9400000000000004</v>
      </c>
      <c r="DC201">
        <f t="shared" si="108"/>
        <v>0</v>
      </c>
      <c r="DD201" t="s">
        <v>6</v>
      </c>
      <c r="DE201" t="s">
        <v>6</v>
      </c>
      <c r="DF201">
        <f t="shared" si="109"/>
        <v>0</v>
      </c>
      <c r="DG201">
        <f>ROUND(ROUND(AF201*AJ201,0)*CX201,0)</f>
        <v>77</v>
      </c>
      <c r="DH201">
        <f t="shared" si="110"/>
        <v>0</v>
      </c>
      <c r="DI201">
        <f t="shared" si="111"/>
        <v>0</v>
      </c>
      <c r="DJ201">
        <f>DG201</f>
        <v>77</v>
      </c>
      <c r="DK201">
        <v>0</v>
      </c>
      <c r="DL201" t="s">
        <v>6</v>
      </c>
      <c r="DM201">
        <v>0</v>
      </c>
      <c r="DN201" t="s">
        <v>6</v>
      </c>
      <c r="DO201">
        <v>0</v>
      </c>
    </row>
    <row r="202" spans="1:119" x14ac:dyDescent="0.2">
      <c r="A202">
        <f>ROW(Source!A100)</f>
        <v>100</v>
      </c>
      <c r="B202">
        <v>92868902</v>
      </c>
      <c r="C202">
        <v>92869390</v>
      </c>
      <c r="D202">
        <v>49673729</v>
      </c>
      <c r="E202">
        <v>1</v>
      </c>
      <c r="F202">
        <v>1</v>
      </c>
      <c r="G202">
        <v>1</v>
      </c>
      <c r="H202">
        <v>2</v>
      </c>
      <c r="I202" t="s">
        <v>555</v>
      </c>
      <c r="J202" t="s">
        <v>556</v>
      </c>
      <c r="K202" t="s">
        <v>557</v>
      </c>
      <c r="L202">
        <v>1367</v>
      </c>
      <c r="N202">
        <v>1011</v>
      </c>
      <c r="O202" t="s">
        <v>414</v>
      </c>
      <c r="P202" t="s">
        <v>414</v>
      </c>
      <c r="Q202">
        <v>1</v>
      </c>
      <c r="W202">
        <v>0</v>
      </c>
      <c r="X202">
        <v>-1111507504</v>
      </c>
      <c r="Y202">
        <f t="shared" si="106"/>
        <v>0.19</v>
      </c>
      <c r="AA202">
        <v>0</v>
      </c>
      <c r="AB202">
        <v>1414.8</v>
      </c>
      <c r="AC202">
        <v>451.19</v>
      </c>
      <c r="AD202">
        <v>0</v>
      </c>
      <c r="AE202">
        <v>0</v>
      </c>
      <c r="AF202">
        <v>90</v>
      </c>
      <c r="AG202">
        <v>10.06</v>
      </c>
      <c r="AH202">
        <v>0</v>
      </c>
      <c r="AI202">
        <v>1</v>
      </c>
      <c r="AJ202">
        <v>15.72</v>
      </c>
      <c r="AK202">
        <v>44.85</v>
      </c>
      <c r="AL202">
        <v>1</v>
      </c>
      <c r="AM202">
        <v>4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6</v>
      </c>
      <c r="AT202">
        <v>0.19</v>
      </c>
      <c r="AU202" t="s">
        <v>6</v>
      </c>
      <c r="AV202">
        <v>0</v>
      </c>
      <c r="AW202">
        <v>2</v>
      </c>
      <c r="AX202">
        <v>92869409</v>
      </c>
      <c r="AY202">
        <v>1</v>
      </c>
      <c r="AZ202">
        <v>0</v>
      </c>
      <c r="BA202">
        <v>160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f>ROUND(Y202*Source!I100*DO202,7)</f>
        <v>0</v>
      </c>
      <c r="CX202">
        <f>ROUND(Y202*Source!I100,7)</f>
        <v>0.19</v>
      </c>
      <c r="CY202">
        <f>AB202</f>
        <v>1414.8</v>
      </c>
      <c r="CZ202">
        <f>AF202</f>
        <v>90</v>
      </c>
      <c r="DA202">
        <f>AJ202</f>
        <v>15.72</v>
      </c>
      <c r="DB202">
        <f t="shared" si="107"/>
        <v>17.100000000000001</v>
      </c>
      <c r="DC202">
        <f t="shared" si="108"/>
        <v>1.91</v>
      </c>
      <c r="DD202" t="s">
        <v>6</v>
      </c>
      <c r="DE202" t="s">
        <v>6</v>
      </c>
      <c r="DF202">
        <f t="shared" si="109"/>
        <v>0</v>
      </c>
      <c r="DG202">
        <f>ROUND(ROUND(AF202*AJ202,0)*CX202,0)</f>
        <v>269</v>
      </c>
      <c r="DH202">
        <f t="shared" si="110"/>
        <v>86</v>
      </c>
      <c r="DI202">
        <f t="shared" si="111"/>
        <v>0</v>
      </c>
      <c r="DJ202">
        <f>DG202</f>
        <v>269</v>
      </c>
      <c r="DK202">
        <v>0</v>
      </c>
      <c r="DL202" t="s">
        <v>6</v>
      </c>
      <c r="DM202">
        <v>0</v>
      </c>
      <c r="DN202" t="s">
        <v>6</v>
      </c>
      <c r="DO202">
        <v>0</v>
      </c>
    </row>
    <row r="203" spans="1:119" x14ac:dyDescent="0.2">
      <c r="A203">
        <f>ROW(Source!A100)</f>
        <v>100</v>
      </c>
      <c r="B203">
        <v>92868902</v>
      </c>
      <c r="C203">
        <v>92869390</v>
      </c>
      <c r="D203">
        <v>49524290</v>
      </c>
      <c r="E203">
        <v>1</v>
      </c>
      <c r="F203">
        <v>1</v>
      </c>
      <c r="G203">
        <v>1</v>
      </c>
      <c r="H203">
        <v>3</v>
      </c>
      <c r="I203" t="s">
        <v>558</v>
      </c>
      <c r="J203" t="s">
        <v>559</v>
      </c>
      <c r="K203" t="s">
        <v>560</v>
      </c>
      <c r="L203">
        <v>1346</v>
      </c>
      <c r="N203">
        <v>1009</v>
      </c>
      <c r="O203" t="s">
        <v>263</v>
      </c>
      <c r="P203" t="s">
        <v>263</v>
      </c>
      <c r="Q203">
        <v>1</v>
      </c>
      <c r="W203">
        <v>0</v>
      </c>
      <c r="X203">
        <v>397095127</v>
      </c>
      <c r="Y203">
        <f t="shared" si="106"/>
        <v>0.1</v>
      </c>
      <c r="AA203">
        <v>104.85</v>
      </c>
      <c r="AB203">
        <v>0</v>
      </c>
      <c r="AC203">
        <v>0</v>
      </c>
      <c r="AD203">
        <v>0</v>
      </c>
      <c r="AE203">
        <v>10.57</v>
      </c>
      <c r="AF203">
        <v>0</v>
      </c>
      <c r="AG203">
        <v>0</v>
      </c>
      <c r="AH203">
        <v>0</v>
      </c>
      <c r="AI203">
        <v>9.92</v>
      </c>
      <c r="AJ203">
        <v>1</v>
      </c>
      <c r="AK203">
        <v>1</v>
      </c>
      <c r="AL203">
        <v>1</v>
      </c>
      <c r="AM203">
        <v>4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6</v>
      </c>
      <c r="AT203">
        <v>0.1</v>
      </c>
      <c r="AU203" t="s">
        <v>6</v>
      </c>
      <c r="AV203">
        <v>0</v>
      </c>
      <c r="AW203">
        <v>2</v>
      </c>
      <c r="AX203">
        <v>92869410</v>
      </c>
      <c r="AY203">
        <v>1</v>
      </c>
      <c r="AZ203">
        <v>0</v>
      </c>
      <c r="BA203">
        <v>161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ROUND(Y203*Source!I100,7)</f>
        <v>0.1</v>
      </c>
      <c r="CY203">
        <f>AA203</f>
        <v>104.85</v>
      </c>
      <c r="CZ203">
        <f>AE203</f>
        <v>10.57</v>
      </c>
      <c r="DA203">
        <f>AI203</f>
        <v>9.92</v>
      </c>
      <c r="DB203">
        <f t="shared" si="107"/>
        <v>1.06</v>
      </c>
      <c r="DC203">
        <f t="shared" si="108"/>
        <v>0</v>
      </c>
      <c r="DD203" t="s">
        <v>6</v>
      </c>
      <c r="DE203" t="s">
        <v>6</v>
      </c>
      <c r="DF203">
        <f>ROUND(ROUND(AE203*AI203,0)*CX203,0)</f>
        <v>11</v>
      </c>
      <c r="DG203">
        <f t="shared" ref="DG203:DG213" si="112">ROUND(ROUND(AF203,0)*CX203,0)</f>
        <v>0</v>
      </c>
      <c r="DH203">
        <f t="shared" ref="DH203:DH212" si="113">ROUND(ROUND(AG203,0)*CX203,0)</f>
        <v>0</v>
      </c>
      <c r="DI203">
        <f t="shared" si="111"/>
        <v>0</v>
      </c>
      <c r="DJ203">
        <f>DF203</f>
        <v>11</v>
      </c>
      <c r="DK203">
        <v>0</v>
      </c>
      <c r="DL203" t="s">
        <v>6</v>
      </c>
      <c r="DM203">
        <v>0</v>
      </c>
      <c r="DN203" t="s">
        <v>6</v>
      </c>
      <c r="DO203">
        <v>0</v>
      </c>
    </row>
    <row r="204" spans="1:119" x14ac:dyDescent="0.2">
      <c r="A204">
        <f>ROW(Source!A100)</f>
        <v>100</v>
      </c>
      <c r="B204">
        <v>92868902</v>
      </c>
      <c r="C204">
        <v>92869390</v>
      </c>
      <c r="D204">
        <v>49525488</v>
      </c>
      <c r="E204">
        <v>1</v>
      </c>
      <c r="F204">
        <v>1</v>
      </c>
      <c r="G204">
        <v>1</v>
      </c>
      <c r="H204">
        <v>3</v>
      </c>
      <c r="I204" t="s">
        <v>561</v>
      </c>
      <c r="J204" t="s">
        <v>562</v>
      </c>
      <c r="K204" t="s">
        <v>563</v>
      </c>
      <c r="L204">
        <v>1346</v>
      </c>
      <c r="N204">
        <v>1009</v>
      </c>
      <c r="O204" t="s">
        <v>263</v>
      </c>
      <c r="P204" t="s">
        <v>263</v>
      </c>
      <c r="Q204">
        <v>1</v>
      </c>
      <c r="W204">
        <v>0</v>
      </c>
      <c r="X204">
        <v>-1864341761</v>
      </c>
      <c r="Y204">
        <f t="shared" si="106"/>
        <v>0.1</v>
      </c>
      <c r="AA204">
        <v>89.68</v>
      </c>
      <c r="AB204">
        <v>0</v>
      </c>
      <c r="AC204">
        <v>0</v>
      </c>
      <c r="AD204">
        <v>0</v>
      </c>
      <c r="AE204">
        <v>9.0399999999999991</v>
      </c>
      <c r="AF204">
        <v>0</v>
      </c>
      <c r="AG204">
        <v>0</v>
      </c>
      <c r="AH204">
        <v>0</v>
      </c>
      <c r="AI204">
        <v>9.92</v>
      </c>
      <c r="AJ204">
        <v>1</v>
      </c>
      <c r="AK204">
        <v>1</v>
      </c>
      <c r="AL204">
        <v>1</v>
      </c>
      <c r="AM204">
        <v>4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6</v>
      </c>
      <c r="AT204">
        <v>0.1</v>
      </c>
      <c r="AU204" t="s">
        <v>6</v>
      </c>
      <c r="AV204">
        <v>0</v>
      </c>
      <c r="AW204">
        <v>2</v>
      </c>
      <c r="AX204">
        <v>92869411</v>
      </c>
      <c r="AY204">
        <v>1</v>
      </c>
      <c r="AZ204">
        <v>0</v>
      </c>
      <c r="BA204">
        <v>162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ROUND(Y204*Source!I100,7)</f>
        <v>0.1</v>
      </c>
      <c r="CY204">
        <f>AA204</f>
        <v>89.68</v>
      </c>
      <c r="CZ204">
        <f>AE204</f>
        <v>9.0399999999999991</v>
      </c>
      <c r="DA204">
        <f>AI204</f>
        <v>9.92</v>
      </c>
      <c r="DB204">
        <f t="shared" si="107"/>
        <v>0.9</v>
      </c>
      <c r="DC204">
        <f t="shared" si="108"/>
        <v>0</v>
      </c>
      <c r="DD204" t="s">
        <v>6</v>
      </c>
      <c r="DE204" t="s">
        <v>6</v>
      </c>
      <c r="DF204">
        <f>ROUND(ROUND(AE204*AI204,0)*CX204,0)</f>
        <v>9</v>
      </c>
      <c r="DG204">
        <f t="shared" si="112"/>
        <v>0</v>
      </c>
      <c r="DH204">
        <f t="shared" si="113"/>
        <v>0</v>
      </c>
      <c r="DI204">
        <f t="shared" si="111"/>
        <v>0</v>
      </c>
      <c r="DJ204">
        <f>DF204</f>
        <v>9</v>
      </c>
      <c r="DK204">
        <v>0</v>
      </c>
      <c r="DL204" t="s">
        <v>6</v>
      </c>
      <c r="DM204">
        <v>0</v>
      </c>
      <c r="DN204" t="s">
        <v>6</v>
      </c>
      <c r="DO204">
        <v>0</v>
      </c>
    </row>
    <row r="205" spans="1:119" x14ac:dyDescent="0.2">
      <c r="A205">
        <f>ROW(Source!A100)</f>
        <v>100</v>
      </c>
      <c r="B205">
        <v>92868902</v>
      </c>
      <c r="C205">
        <v>92869390</v>
      </c>
      <c r="D205">
        <v>49554585</v>
      </c>
      <c r="E205">
        <v>1</v>
      </c>
      <c r="F205">
        <v>1</v>
      </c>
      <c r="G205">
        <v>1</v>
      </c>
      <c r="H205">
        <v>3</v>
      </c>
      <c r="I205" t="s">
        <v>564</v>
      </c>
      <c r="J205" t="s">
        <v>565</v>
      </c>
      <c r="K205" t="s">
        <v>566</v>
      </c>
      <c r="L205">
        <v>1346</v>
      </c>
      <c r="N205">
        <v>1009</v>
      </c>
      <c r="O205" t="s">
        <v>263</v>
      </c>
      <c r="P205" t="s">
        <v>263</v>
      </c>
      <c r="Q205">
        <v>1</v>
      </c>
      <c r="W205">
        <v>0</v>
      </c>
      <c r="X205">
        <v>-211331552</v>
      </c>
      <c r="Y205">
        <f t="shared" si="106"/>
        <v>0.02</v>
      </c>
      <c r="AA205">
        <v>283.70999999999998</v>
      </c>
      <c r="AB205">
        <v>0</v>
      </c>
      <c r="AC205">
        <v>0</v>
      </c>
      <c r="AD205">
        <v>0</v>
      </c>
      <c r="AE205">
        <v>28.6</v>
      </c>
      <c r="AF205">
        <v>0</v>
      </c>
      <c r="AG205">
        <v>0</v>
      </c>
      <c r="AH205">
        <v>0</v>
      </c>
      <c r="AI205">
        <v>9.92</v>
      </c>
      <c r="AJ205">
        <v>1</v>
      </c>
      <c r="AK205">
        <v>1</v>
      </c>
      <c r="AL205">
        <v>1</v>
      </c>
      <c r="AM205">
        <v>4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6</v>
      </c>
      <c r="AT205">
        <v>0.02</v>
      </c>
      <c r="AU205" t="s">
        <v>6</v>
      </c>
      <c r="AV205">
        <v>0</v>
      </c>
      <c r="AW205">
        <v>2</v>
      </c>
      <c r="AX205">
        <v>92869412</v>
      </c>
      <c r="AY205">
        <v>1</v>
      </c>
      <c r="AZ205">
        <v>0</v>
      </c>
      <c r="BA205">
        <v>163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ROUND(Y205*Source!I100,7)</f>
        <v>0.02</v>
      </c>
      <c r="CY205">
        <f>AA205</f>
        <v>283.70999999999998</v>
      </c>
      <c r="CZ205">
        <f>AE205</f>
        <v>28.6</v>
      </c>
      <c r="DA205">
        <f>AI205</f>
        <v>9.92</v>
      </c>
      <c r="DB205">
        <f t="shared" si="107"/>
        <v>0.56999999999999995</v>
      </c>
      <c r="DC205">
        <f t="shared" si="108"/>
        <v>0</v>
      </c>
      <c r="DD205" t="s">
        <v>6</v>
      </c>
      <c r="DE205" t="s">
        <v>6</v>
      </c>
      <c r="DF205">
        <f>ROUND(ROUND(AE205*AI205,0)*CX205,0)</f>
        <v>6</v>
      </c>
      <c r="DG205">
        <f t="shared" si="112"/>
        <v>0</v>
      </c>
      <c r="DH205">
        <f t="shared" si="113"/>
        <v>0</v>
      </c>
      <c r="DI205">
        <f t="shared" si="111"/>
        <v>0</v>
      </c>
      <c r="DJ205">
        <f>DF205</f>
        <v>6</v>
      </c>
      <c r="DK205">
        <v>0</v>
      </c>
      <c r="DL205" t="s">
        <v>6</v>
      </c>
      <c r="DM205">
        <v>0</v>
      </c>
      <c r="DN205" t="s">
        <v>6</v>
      </c>
      <c r="DO205">
        <v>0</v>
      </c>
    </row>
    <row r="206" spans="1:119" x14ac:dyDescent="0.2">
      <c r="A206">
        <f>ROW(Source!A100)</f>
        <v>100</v>
      </c>
      <c r="B206">
        <v>92868902</v>
      </c>
      <c r="C206">
        <v>92869390</v>
      </c>
      <c r="D206">
        <v>49515638</v>
      </c>
      <c r="E206">
        <v>70</v>
      </c>
      <c r="F206">
        <v>1</v>
      </c>
      <c r="G206">
        <v>1</v>
      </c>
      <c r="H206">
        <v>3</v>
      </c>
      <c r="I206" t="s">
        <v>567</v>
      </c>
      <c r="J206" t="s">
        <v>6</v>
      </c>
      <c r="K206" t="s">
        <v>568</v>
      </c>
      <c r="L206">
        <v>1374</v>
      </c>
      <c r="N206">
        <v>1013</v>
      </c>
      <c r="O206" t="s">
        <v>569</v>
      </c>
      <c r="P206" t="s">
        <v>569</v>
      </c>
      <c r="Q206">
        <v>1</v>
      </c>
      <c r="W206">
        <v>0</v>
      </c>
      <c r="X206">
        <v>-1731369543</v>
      </c>
      <c r="Y206">
        <f t="shared" si="106"/>
        <v>0.41</v>
      </c>
      <c r="AA206">
        <v>9.92</v>
      </c>
      <c r="AB206">
        <v>0</v>
      </c>
      <c r="AC206">
        <v>0</v>
      </c>
      <c r="AD206">
        <v>0</v>
      </c>
      <c r="AE206">
        <v>1</v>
      </c>
      <c r="AF206">
        <v>0</v>
      </c>
      <c r="AG206">
        <v>0</v>
      </c>
      <c r="AH206">
        <v>0</v>
      </c>
      <c r="AI206">
        <v>9.92</v>
      </c>
      <c r="AJ206">
        <v>1</v>
      </c>
      <c r="AK206">
        <v>1</v>
      </c>
      <c r="AL206">
        <v>1</v>
      </c>
      <c r="AM206">
        <v>4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6</v>
      </c>
      <c r="AT206">
        <v>0.41</v>
      </c>
      <c r="AU206" t="s">
        <v>6</v>
      </c>
      <c r="AV206">
        <v>0</v>
      </c>
      <c r="AW206">
        <v>2</v>
      </c>
      <c r="AX206">
        <v>92869413</v>
      </c>
      <c r="AY206">
        <v>1</v>
      </c>
      <c r="AZ206">
        <v>0</v>
      </c>
      <c r="BA206">
        <v>164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ROUND(Y206*Source!I100,7)</f>
        <v>0.41</v>
      </c>
      <c r="CY206">
        <f>AA206</f>
        <v>9.92</v>
      </c>
      <c r="CZ206">
        <f>AE206</f>
        <v>1</v>
      </c>
      <c r="DA206">
        <f>AI206</f>
        <v>9.92</v>
      </c>
      <c r="DB206">
        <f t="shared" si="107"/>
        <v>0.41</v>
      </c>
      <c r="DC206">
        <f t="shared" si="108"/>
        <v>0</v>
      </c>
      <c r="DD206" t="s">
        <v>6</v>
      </c>
      <c r="DE206" t="s">
        <v>6</v>
      </c>
      <c r="DF206">
        <f>ROUND(ROUND(AE206*AI206,0)*CX206,0)</f>
        <v>4</v>
      </c>
      <c r="DG206">
        <f t="shared" si="112"/>
        <v>0</v>
      </c>
      <c r="DH206">
        <f t="shared" si="113"/>
        <v>0</v>
      </c>
      <c r="DI206">
        <f t="shared" si="111"/>
        <v>0</v>
      </c>
      <c r="DJ206">
        <f>DF206</f>
        <v>4</v>
      </c>
      <c r="DK206">
        <v>0</v>
      </c>
      <c r="DL206" t="s">
        <v>6</v>
      </c>
      <c r="DM206">
        <v>0</v>
      </c>
      <c r="DN206" t="s">
        <v>6</v>
      </c>
      <c r="DO206">
        <v>0</v>
      </c>
    </row>
    <row r="207" spans="1:119" x14ac:dyDescent="0.2">
      <c r="A207">
        <f>ROW(Source!A100)</f>
        <v>100</v>
      </c>
      <c r="B207">
        <v>92868902</v>
      </c>
      <c r="C207">
        <v>92869390</v>
      </c>
      <c r="D207">
        <v>0</v>
      </c>
      <c r="E207">
        <v>1</v>
      </c>
      <c r="F207">
        <v>1</v>
      </c>
      <c r="G207">
        <v>1</v>
      </c>
      <c r="H207">
        <v>3</v>
      </c>
      <c r="I207" t="s">
        <v>29</v>
      </c>
      <c r="J207" t="s">
        <v>6</v>
      </c>
      <c r="K207" t="s">
        <v>321</v>
      </c>
      <c r="L207">
        <v>1371</v>
      </c>
      <c r="N207">
        <v>1013</v>
      </c>
      <c r="O207" t="s">
        <v>21</v>
      </c>
      <c r="P207" t="s">
        <v>21</v>
      </c>
      <c r="Q207">
        <v>1</v>
      </c>
      <c r="W207">
        <v>0</v>
      </c>
      <c r="X207">
        <v>676015183</v>
      </c>
      <c r="Y207">
        <f t="shared" si="106"/>
        <v>1</v>
      </c>
      <c r="AA207">
        <v>4974.1099999999997</v>
      </c>
      <c r="AB207">
        <v>0</v>
      </c>
      <c r="AC207">
        <v>0</v>
      </c>
      <c r="AD207">
        <v>0</v>
      </c>
      <c r="AE207">
        <v>5230.8799999999992</v>
      </c>
      <c r="AF207">
        <v>0</v>
      </c>
      <c r="AG207">
        <v>0</v>
      </c>
      <c r="AH207">
        <v>0</v>
      </c>
      <c r="AI207">
        <v>9.92</v>
      </c>
      <c r="AJ207">
        <v>1</v>
      </c>
      <c r="AK207">
        <v>1</v>
      </c>
      <c r="AL207">
        <v>1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 t="s">
        <v>6</v>
      </c>
      <c r="AT207">
        <v>1</v>
      </c>
      <c r="AU207" t="s">
        <v>6</v>
      </c>
      <c r="AV207">
        <v>0</v>
      </c>
      <c r="AW207">
        <v>1</v>
      </c>
      <c r="AX207">
        <v>-1</v>
      </c>
      <c r="AY207">
        <v>0</v>
      </c>
      <c r="AZ207">
        <v>0</v>
      </c>
      <c r="BA207" t="s">
        <v>6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ROUND(Y207*Source!I100,7)</f>
        <v>1</v>
      </c>
      <c r="CY207">
        <f>AA207</f>
        <v>4974.1099999999997</v>
      </c>
      <c r="CZ207">
        <f>AE207</f>
        <v>5230.8799999999992</v>
      </c>
      <c r="DA207">
        <f>AI207</f>
        <v>9.92</v>
      </c>
      <c r="DB207">
        <f t="shared" si="107"/>
        <v>5230.88</v>
      </c>
      <c r="DC207">
        <f t="shared" si="108"/>
        <v>0</v>
      </c>
      <c r="DD207" t="s">
        <v>6</v>
      </c>
      <c r="DE207" t="s">
        <v>6</v>
      </c>
      <c r="DF207">
        <f>ROUND(ROUND(AE207*AI207,0)*CX207,0)</f>
        <v>51890</v>
      </c>
      <c r="DG207">
        <f t="shared" si="112"/>
        <v>0</v>
      </c>
      <c r="DH207">
        <f t="shared" si="113"/>
        <v>0</v>
      </c>
      <c r="DI207">
        <f t="shared" si="111"/>
        <v>0</v>
      </c>
      <c r="DJ207">
        <f>DF207</f>
        <v>51890</v>
      </c>
      <c r="DK207">
        <v>0</v>
      </c>
      <c r="DL207" t="s">
        <v>6</v>
      </c>
      <c r="DM207">
        <v>0</v>
      </c>
      <c r="DN207" t="s">
        <v>6</v>
      </c>
      <c r="DO207">
        <v>0</v>
      </c>
    </row>
    <row r="208" spans="1:119" x14ac:dyDescent="0.2">
      <c r="A208">
        <f>ROW(Source!A102)</f>
        <v>102</v>
      </c>
      <c r="B208">
        <v>92868902</v>
      </c>
      <c r="C208">
        <v>92869415</v>
      </c>
      <c r="D208">
        <v>49510767</v>
      </c>
      <c r="E208">
        <v>70</v>
      </c>
      <c r="F208">
        <v>1</v>
      </c>
      <c r="G208">
        <v>1</v>
      </c>
      <c r="H208">
        <v>1</v>
      </c>
      <c r="I208" t="s">
        <v>538</v>
      </c>
      <c r="J208" t="s">
        <v>6</v>
      </c>
      <c r="K208" t="s">
        <v>539</v>
      </c>
      <c r="L208">
        <v>1191</v>
      </c>
      <c r="N208">
        <v>1013</v>
      </c>
      <c r="O208" t="s">
        <v>540</v>
      </c>
      <c r="P208" t="s">
        <v>540</v>
      </c>
      <c r="Q208">
        <v>1</v>
      </c>
      <c r="W208">
        <v>0</v>
      </c>
      <c r="X208">
        <v>-1936699058</v>
      </c>
      <c r="Y208">
        <f t="shared" si="106"/>
        <v>1.03</v>
      </c>
      <c r="AA208">
        <v>0</v>
      </c>
      <c r="AB208">
        <v>0</v>
      </c>
      <c r="AC208">
        <v>0</v>
      </c>
      <c r="AD208">
        <v>444.91</v>
      </c>
      <c r="AE208">
        <v>0</v>
      </c>
      <c r="AF208">
        <v>0</v>
      </c>
      <c r="AG208">
        <v>0</v>
      </c>
      <c r="AH208">
        <v>9.92</v>
      </c>
      <c r="AI208">
        <v>1</v>
      </c>
      <c r="AJ208">
        <v>1</v>
      </c>
      <c r="AK208">
        <v>1</v>
      </c>
      <c r="AL208">
        <v>44.85</v>
      </c>
      <c r="AM208">
        <v>4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6</v>
      </c>
      <c r="AT208">
        <v>1.03</v>
      </c>
      <c r="AU208" t="s">
        <v>6</v>
      </c>
      <c r="AV208">
        <v>1</v>
      </c>
      <c r="AW208">
        <v>2</v>
      </c>
      <c r="AX208">
        <v>92869420</v>
      </c>
      <c r="AY208">
        <v>1</v>
      </c>
      <c r="AZ208">
        <v>0</v>
      </c>
      <c r="BA208">
        <v>165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U208">
        <f>ROUND(AT208*Source!I102*AH208*AL208,0)</f>
        <v>917</v>
      </c>
      <c r="CV208">
        <f>ROUND(Y208*Source!I102,7)</f>
        <v>2.06</v>
      </c>
      <c r="CW208">
        <v>0</v>
      </c>
      <c r="CX208">
        <f>ROUND(Y208*Source!I102,7)</f>
        <v>2.06</v>
      </c>
      <c r="CY208">
        <f>AD208</f>
        <v>444.91</v>
      </c>
      <c r="CZ208">
        <f>AH208</f>
        <v>9.92</v>
      </c>
      <c r="DA208">
        <f>AL208</f>
        <v>44.85</v>
      </c>
      <c r="DB208">
        <f t="shared" si="107"/>
        <v>10.220000000000001</v>
      </c>
      <c r="DC208">
        <f t="shared" si="108"/>
        <v>0</v>
      </c>
      <c r="DD208" t="s">
        <v>6</v>
      </c>
      <c r="DE208" t="s">
        <v>6</v>
      </c>
      <c r="DF208">
        <f>ROUND(ROUND(AE208,0)*CX208,0)</f>
        <v>0</v>
      </c>
      <c r="DG208">
        <f t="shared" si="112"/>
        <v>0</v>
      </c>
      <c r="DH208">
        <f t="shared" si="113"/>
        <v>0</v>
      </c>
      <c r="DI208">
        <f>ROUND(ROUND(AH208*AL208,0)*CX208,0)</f>
        <v>917</v>
      </c>
      <c r="DJ208">
        <f>DI208</f>
        <v>917</v>
      </c>
      <c r="DK208">
        <v>0</v>
      </c>
      <c r="DL208" t="s">
        <v>6</v>
      </c>
      <c r="DM208">
        <v>0</v>
      </c>
      <c r="DN208" t="s">
        <v>6</v>
      </c>
      <c r="DO208">
        <v>0</v>
      </c>
    </row>
    <row r="209" spans="1:119" x14ac:dyDescent="0.2">
      <c r="A209">
        <f>ROW(Source!A102)</f>
        <v>102</v>
      </c>
      <c r="B209">
        <v>92868902</v>
      </c>
      <c r="C209">
        <v>92869415</v>
      </c>
      <c r="D209">
        <v>49525488</v>
      </c>
      <c r="E209">
        <v>1</v>
      </c>
      <c r="F209">
        <v>1</v>
      </c>
      <c r="G209">
        <v>1</v>
      </c>
      <c r="H209">
        <v>3</v>
      </c>
      <c r="I209" t="s">
        <v>561</v>
      </c>
      <c r="J209" t="s">
        <v>562</v>
      </c>
      <c r="K209" t="s">
        <v>563</v>
      </c>
      <c r="L209">
        <v>1346</v>
      </c>
      <c r="N209">
        <v>1009</v>
      </c>
      <c r="O209" t="s">
        <v>263</v>
      </c>
      <c r="P209" t="s">
        <v>263</v>
      </c>
      <c r="Q209">
        <v>1</v>
      </c>
      <c r="W209">
        <v>0</v>
      </c>
      <c r="X209">
        <v>-1864341761</v>
      </c>
      <c r="Y209">
        <f t="shared" si="106"/>
        <v>0.02</v>
      </c>
      <c r="AA209">
        <v>89.68</v>
      </c>
      <c r="AB209">
        <v>0</v>
      </c>
      <c r="AC209">
        <v>0</v>
      </c>
      <c r="AD209">
        <v>0</v>
      </c>
      <c r="AE209">
        <v>9.0399999999999991</v>
      </c>
      <c r="AF209">
        <v>0</v>
      </c>
      <c r="AG209">
        <v>0</v>
      </c>
      <c r="AH209">
        <v>0</v>
      </c>
      <c r="AI209">
        <v>9.92</v>
      </c>
      <c r="AJ209">
        <v>1</v>
      </c>
      <c r="AK209">
        <v>1</v>
      </c>
      <c r="AL209">
        <v>1</v>
      </c>
      <c r="AM209">
        <v>4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6</v>
      </c>
      <c r="AT209">
        <v>0.02</v>
      </c>
      <c r="AU209" t="s">
        <v>6</v>
      </c>
      <c r="AV209">
        <v>0</v>
      </c>
      <c r="AW209">
        <v>2</v>
      </c>
      <c r="AX209">
        <v>92869421</v>
      </c>
      <c r="AY209">
        <v>1</v>
      </c>
      <c r="AZ209">
        <v>0</v>
      </c>
      <c r="BA209">
        <v>166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ROUND(Y209*Source!I102,7)</f>
        <v>0.04</v>
      </c>
      <c r="CY209">
        <f>AA209</f>
        <v>89.68</v>
      </c>
      <c r="CZ209">
        <f>AE209</f>
        <v>9.0399999999999991</v>
      </c>
      <c r="DA209">
        <f>AI209</f>
        <v>9.92</v>
      </c>
      <c r="DB209">
        <f t="shared" si="107"/>
        <v>0.18</v>
      </c>
      <c r="DC209">
        <f t="shared" si="108"/>
        <v>0</v>
      </c>
      <c r="DD209" t="s">
        <v>6</v>
      </c>
      <c r="DE209" t="s">
        <v>6</v>
      </c>
      <c r="DF209">
        <f>ROUND(ROUND(AE209*AI209,0)*CX209,0)</f>
        <v>4</v>
      </c>
      <c r="DG209">
        <f t="shared" si="112"/>
        <v>0</v>
      </c>
      <c r="DH209">
        <f t="shared" si="113"/>
        <v>0</v>
      </c>
      <c r="DI209">
        <f>ROUND(ROUND(AH209,0)*CX209,0)</f>
        <v>0</v>
      </c>
      <c r="DJ209">
        <f>DF209</f>
        <v>4</v>
      </c>
      <c r="DK209">
        <v>0</v>
      </c>
      <c r="DL209" t="s">
        <v>6</v>
      </c>
      <c r="DM209">
        <v>0</v>
      </c>
      <c r="DN209" t="s">
        <v>6</v>
      </c>
      <c r="DO209">
        <v>0</v>
      </c>
    </row>
    <row r="210" spans="1:119" x14ac:dyDescent="0.2">
      <c r="A210">
        <f>ROW(Source!A102)</f>
        <v>102</v>
      </c>
      <c r="B210">
        <v>92868902</v>
      </c>
      <c r="C210">
        <v>92869415</v>
      </c>
      <c r="D210">
        <v>49515638</v>
      </c>
      <c r="E210">
        <v>70</v>
      </c>
      <c r="F210">
        <v>1</v>
      </c>
      <c r="G210">
        <v>1</v>
      </c>
      <c r="H210">
        <v>3</v>
      </c>
      <c r="I210" t="s">
        <v>567</v>
      </c>
      <c r="J210" t="s">
        <v>6</v>
      </c>
      <c r="K210" t="s">
        <v>568</v>
      </c>
      <c r="L210">
        <v>1374</v>
      </c>
      <c r="N210">
        <v>1013</v>
      </c>
      <c r="O210" t="s">
        <v>569</v>
      </c>
      <c r="P210" t="s">
        <v>569</v>
      </c>
      <c r="Q210">
        <v>1</v>
      </c>
      <c r="W210">
        <v>0</v>
      </c>
      <c r="X210">
        <v>-1731369543</v>
      </c>
      <c r="Y210">
        <f t="shared" si="106"/>
        <v>0.2</v>
      </c>
      <c r="AA210">
        <v>9.92</v>
      </c>
      <c r="AB210">
        <v>0</v>
      </c>
      <c r="AC210">
        <v>0</v>
      </c>
      <c r="AD210">
        <v>0</v>
      </c>
      <c r="AE210">
        <v>1</v>
      </c>
      <c r="AF210">
        <v>0</v>
      </c>
      <c r="AG210">
        <v>0</v>
      </c>
      <c r="AH210">
        <v>0</v>
      </c>
      <c r="AI210">
        <v>9.92</v>
      </c>
      <c r="AJ210">
        <v>1</v>
      </c>
      <c r="AK210">
        <v>1</v>
      </c>
      <c r="AL210">
        <v>1</v>
      </c>
      <c r="AM210">
        <v>4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6</v>
      </c>
      <c r="AT210">
        <v>0.2</v>
      </c>
      <c r="AU210" t="s">
        <v>6</v>
      </c>
      <c r="AV210">
        <v>0</v>
      </c>
      <c r="AW210">
        <v>2</v>
      </c>
      <c r="AX210">
        <v>92869422</v>
      </c>
      <c r="AY210">
        <v>1</v>
      </c>
      <c r="AZ210">
        <v>0</v>
      </c>
      <c r="BA210">
        <v>167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ROUND(Y210*Source!I102,7)</f>
        <v>0.4</v>
      </c>
      <c r="CY210">
        <f>AA210</f>
        <v>9.92</v>
      </c>
      <c r="CZ210">
        <f>AE210</f>
        <v>1</v>
      </c>
      <c r="DA210">
        <f>AI210</f>
        <v>9.92</v>
      </c>
      <c r="DB210">
        <f t="shared" si="107"/>
        <v>0.2</v>
      </c>
      <c r="DC210">
        <f t="shared" si="108"/>
        <v>0</v>
      </c>
      <c r="DD210" t="s">
        <v>6</v>
      </c>
      <c r="DE210" t="s">
        <v>6</v>
      </c>
      <c r="DF210">
        <f>ROUND(ROUND(AE210*AI210,0)*CX210,0)</f>
        <v>4</v>
      </c>
      <c r="DG210">
        <f t="shared" si="112"/>
        <v>0</v>
      </c>
      <c r="DH210">
        <f t="shared" si="113"/>
        <v>0</v>
      </c>
      <c r="DI210">
        <f>ROUND(ROUND(AH210,0)*CX210,0)</f>
        <v>0</v>
      </c>
      <c r="DJ210">
        <f>DF210</f>
        <v>4</v>
      </c>
      <c r="DK210">
        <v>0</v>
      </c>
      <c r="DL210" t="s">
        <v>6</v>
      </c>
      <c r="DM210">
        <v>0</v>
      </c>
      <c r="DN210" t="s">
        <v>6</v>
      </c>
      <c r="DO210">
        <v>0</v>
      </c>
    </row>
    <row r="211" spans="1:119" x14ac:dyDescent="0.2">
      <c r="A211">
        <f>ROW(Source!A102)</f>
        <v>102</v>
      </c>
      <c r="B211">
        <v>92868902</v>
      </c>
      <c r="C211">
        <v>92869415</v>
      </c>
      <c r="D211">
        <v>0</v>
      </c>
      <c r="E211">
        <v>1</v>
      </c>
      <c r="F211">
        <v>1</v>
      </c>
      <c r="G211">
        <v>1</v>
      </c>
      <c r="H211">
        <v>3</v>
      </c>
      <c r="I211" t="s">
        <v>29</v>
      </c>
      <c r="J211" t="s">
        <v>6</v>
      </c>
      <c r="K211" t="s">
        <v>325</v>
      </c>
      <c r="L211">
        <v>1371</v>
      </c>
      <c r="N211">
        <v>1013</v>
      </c>
      <c r="O211" t="s">
        <v>21</v>
      </c>
      <c r="P211" t="s">
        <v>21</v>
      </c>
      <c r="Q211">
        <v>1</v>
      </c>
      <c r="W211">
        <v>0</v>
      </c>
      <c r="X211">
        <v>1330256836</v>
      </c>
      <c r="Y211">
        <f t="shared" si="106"/>
        <v>1</v>
      </c>
      <c r="AA211">
        <v>442.5</v>
      </c>
      <c r="AB211">
        <v>0</v>
      </c>
      <c r="AC211">
        <v>0</v>
      </c>
      <c r="AD211">
        <v>0</v>
      </c>
      <c r="AE211">
        <v>461.69000000000005</v>
      </c>
      <c r="AF211">
        <v>0</v>
      </c>
      <c r="AG211">
        <v>0</v>
      </c>
      <c r="AH211">
        <v>0</v>
      </c>
      <c r="AI211">
        <v>6.43</v>
      </c>
      <c r="AJ211">
        <v>1</v>
      </c>
      <c r="AK211">
        <v>1</v>
      </c>
      <c r="AL211">
        <v>1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 t="s">
        <v>6</v>
      </c>
      <c r="AT211">
        <v>1</v>
      </c>
      <c r="AU211" t="s">
        <v>6</v>
      </c>
      <c r="AV211">
        <v>0</v>
      </c>
      <c r="AW211">
        <v>1</v>
      </c>
      <c r="AX211">
        <v>-1</v>
      </c>
      <c r="AY211">
        <v>0</v>
      </c>
      <c r="AZ211">
        <v>0</v>
      </c>
      <c r="BA211" t="s">
        <v>6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ROUND(Y211*Source!I102,7)</f>
        <v>2</v>
      </c>
      <c r="CY211">
        <f>AA211</f>
        <v>442.5</v>
      </c>
      <c r="CZ211">
        <f>AE211</f>
        <v>461.69000000000005</v>
      </c>
      <c r="DA211">
        <f>AI211</f>
        <v>6.43</v>
      </c>
      <c r="DB211">
        <f t="shared" si="107"/>
        <v>461.69</v>
      </c>
      <c r="DC211">
        <f t="shared" si="108"/>
        <v>0</v>
      </c>
      <c r="DD211" t="s">
        <v>6</v>
      </c>
      <c r="DE211" t="s">
        <v>6</v>
      </c>
      <c r="DF211">
        <f>ROUND(ROUND(AE211*AI211,0)*CX211,0)</f>
        <v>5938</v>
      </c>
      <c r="DG211">
        <f t="shared" si="112"/>
        <v>0</v>
      </c>
      <c r="DH211">
        <f t="shared" si="113"/>
        <v>0</v>
      </c>
      <c r="DI211">
        <f>ROUND(ROUND(AH211,0)*CX211,0)</f>
        <v>0</v>
      </c>
      <c r="DJ211">
        <f>DF211</f>
        <v>5938</v>
      </c>
      <c r="DK211">
        <v>0</v>
      </c>
      <c r="DL211" t="s">
        <v>6</v>
      </c>
      <c r="DM211">
        <v>0</v>
      </c>
      <c r="DN211" t="s">
        <v>6</v>
      </c>
      <c r="DO211">
        <v>0</v>
      </c>
    </row>
    <row r="212" spans="1:119" x14ac:dyDescent="0.2">
      <c r="A212">
        <f>ROW(Source!A104)</f>
        <v>104</v>
      </c>
      <c r="B212">
        <v>92868902</v>
      </c>
      <c r="C212">
        <v>92869424</v>
      </c>
      <c r="D212">
        <v>49510767</v>
      </c>
      <c r="E212">
        <v>70</v>
      </c>
      <c r="F212">
        <v>1</v>
      </c>
      <c r="G212">
        <v>1</v>
      </c>
      <c r="H212">
        <v>1</v>
      </c>
      <c r="I212" t="s">
        <v>538</v>
      </c>
      <c r="J212" t="s">
        <v>6</v>
      </c>
      <c r="K212" t="s">
        <v>539</v>
      </c>
      <c r="L212">
        <v>1191</v>
      </c>
      <c r="N212">
        <v>1013</v>
      </c>
      <c r="O212" t="s">
        <v>540</v>
      </c>
      <c r="P212" t="s">
        <v>540</v>
      </c>
      <c r="Q212">
        <v>1</v>
      </c>
      <c r="W212">
        <v>0</v>
      </c>
      <c r="X212">
        <v>-1936699058</v>
      </c>
      <c r="Y212">
        <f t="shared" si="106"/>
        <v>0.7</v>
      </c>
      <c r="AA212">
        <v>0</v>
      </c>
      <c r="AB212">
        <v>0</v>
      </c>
      <c r="AC212">
        <v>0</v>
      </c>
      <c r="AD212">
        <v>444.91</v>
      </c>
      <c r="AE212">
        <v>0</v>
      </c>
      <c r="AF212">
        <v>0</v>
      </c>
      <c r="AG212">
        <v>0</v>
      </c>
      <c r="AH212">
        <v>9.92</v>
      </c>
      <c r="AI212">
        <v>1</v>
      </c>
      <c r="AJ212">
        <v>1</v>
      </c>
      <c r="AK212">
        <v>1</v>
      </c>
      <c r="AL212">
        <v>44.85</v>
      </c>
      <c r="AM212">
        <v>4</v>
      </c>
      <c r="AN212">
        <v>0</v>
      </c>
      <c r="AO212">
        <v>1</v>
      </c>
      <c r="AP212">
        <v>0</v>
      </c>
      <c r="AQ212">
        <v>0</v>
      </c>
      <c r="AR212">
        <v>0</v>
      </c>
      <c r="AS212" t="s">
        <v>6</v>
      </c>
      <c r="AT212">
        <v>0.7</v>
      </c>
      <c r="AU212" t="s">
        <v>6</v>
      </c>
      <c r="AV212">
        <v>1</v>
      </c>
      <c r="AW212">
        <v>2</v>
      </c>
      <c r="AX212">
        <v>92869432</v>
      </c>
      <c r="AY212">
        <v>1</v>
      </c>
      <c r="AZ212">
        <v>0</v>
      </c>
      <c r="BA212">
        <v>168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U212">
        <f>ROUND(AT212*Source!I104*AH212*AL212,0)</f>
        <v>311</v>
      </c>
      <c r="CV212">
        <f>ROUND(Y212*Source!I104,7)</f>
        <v>0.7</v>
      </c>
      <c r="CW212">
        <v>0</v>
      </c>
      <c r="CX212">
        <f>ROUND(Y212*Source!I104,7)</f>
        <v>0.7</v>
      </c>
      <c r="CY212">
        <f>AD212</f>
        <v>444.91</v>
      </c>
      <c r="CZ212">
        <f>AH212</f>
        <v>9.92</v>
      </c>
      <c r="DA212">
        <f>AL212</f>
        <v>44.85</v>
      </c>
      <c r="DB212">
        <f t="shared" si="107"/>
        <v>6.94</v>
      </c>
      <c r="DC212">
        <f t="shared" si="108"/>
        <v>0</v>
      </c>
      <c r="DD212" t="s">
        <v>6</v>
      </c>
      <c r="DE212" t="s">
        <v>6</v>
      </c>
      <c r="DF212">
        <f>ROUND(ROUND(AE212,0)*CX212,0)</f>
        <v>0</v>
      </c>
      <c r="DG212">
        <f t="shared" si="112"/>
        <v>0</v>
      </c>
      <c r="DH212">
        <f t="shared" si="113"/>
        <v>0</v>
      </c>
      <c r="DI212">
        <f>ROUND(ROUND(AH212*AL212,0)*CX212,0)</f>
        <v>312</v>
      </c>
      <c r="DJ212">
        <f>DI212</f>
        <v>312</v>
      </c>
      <c r="DK212">
        <v>0</v>
      </c>
      <c r="DL212" t="s">
        <v>6</v>
      </c>
      <c r="DM212">
        <v>0</v>
      </c>
      <c r="DN212" t="s">
        <v>6</v>
      </c>
      <c r="DO212">
        <v>0</v>
      </c>
    </row>
    <row r="213" spans="1:119" x14ac:dyDescent="0.2">
      <c r="A213">
        <f>ROW(Source!A104)</f>
        <v>104</v>
      </c>
      <c r="B213">
        <v>92868902</v>
      </c>
      <c r="C213">
        <v>92869424</v>
      </c>
      <c r="D213">
        <v>49510905</v>
      </c>
      <c r="E213">
        <v>70</v>
      </c>
      <c r="F213">
        <v>1</v>
      </c>
      <c r="G213">
        <v>1</v>
      </c>
      <c r="H213">
        <v>1</v>
      </c>
      <c r="I213" t="s">
        <v>541</v>
      </c>
      <c r="J213" t="s">
        <v>6</v>
      </c>
      <c r="K213" t="s">
        <v>542</v>
      </c>
      <c r="L213">
        <v>1191</v>
      </c>
      <c r="N213">
        <v>1013</v>
      </c>
      <c r="O213" t="s">
        <v>540</v>
      </c>
      <c r="P213" t="s">
        <v>540</v>
      </c>
      <c r="Q213">
        <v>1</v>
      </c>
      <c r="W213">
        <v>0</v>
      </c>
      <c r="X213">
        <v>-1417349443</v>
      </c>
      <c r="Y213">
        <f t="shared" si="106"/>
        <v>0.02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44.85</v>
      </c>
      <c r="AL213">
        <v>1</v>
      </c>
      <c r="AM213">
        <v>4</v>
      </c>
      <c r="AN213">
        <v>0</v>
      </c>
      <c r="AO213">
        <v>1</v>
      </c>
      <c r="AP213">
        <v>0</v>
      </c>
      <c r="AQ213">
        <v>0</v>
      </c>
      <c r="AR213">
        <v>0</v>
      </c>
      <c r="AS213" t="s">
        <v>6</v>
      </c>
      <c r="AT213">
        <v>0.02</v>
      </c>
      <c r="AU213" t="s">
        <v>6</v>
      </c>
      <c r="AV213">
        <v>2</v>
      </c>
      <c r="AW213">
        <v>2</v>
      </c>
      <c r="AX213">
        <v>92869433</v>
      </c>
      <c r="AY213">
        <v>1</v>
      </c>
      <c r="AZ213">
        <v>0</v>
      </c>
      <c r="BA213">
        <v>169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ROUND(Y213*Source!I104,7)</f>
        <v>0.02</v>
      </c>
      <c r="CY213">
        <f>AD213</f>
        <v>0</v>
      </c>
      <c r="CZ213">
        <f>AH213</f>
        <v>0</v>
      </c>
      <c r="DA213">
        <f>AL213</f>
        <v>1</v>
      </c>
      <c r="DB213">
        <f t="shared" si="107"/>
        <v>0</v>
      </c>
      <c r="DC213">
        <f t="shared" si="108"/>
        <v>0</v>
      </c>
      <c r="DD213" t="s">
        <v>6</v>
      </c>
      <c r="DE213" t="s">
        <v>6</v>
      </c>
      <c r="DF213">
        <f>ROUND(ROUND(AE213,0)*CX213,0)</f>
        <v>0</v>
      </c>
      <c r="DG213">
        <f t="shared" si="112"/>
        <v>0</v>
      </c>
      <c r="DH213">
        <f>ROUND(ROUND(AG213*AK213,0)*CX213,0)</f>
        <v>0</v>
      </c>
      <c r="DI213">
        <f t="shared" ref="DI213:DI218" si="114">ROUND(ROUND(AH213,0)*CX213,0)</f>
        <v>0</v>
      </c>
      <c r="DJ213">
        <f>DI213</f>
        <v>0</v>
      </c>
      <c r="DK213">
        <v>0</v>
      </c>
      <c r="DL213" t="s">
        <v>6</v>
      </c>
      <c r="DM213">
        <v>0</v>
      </c>
      <c r="DN213" t="s">
        <v>6</v>
      </c>
      <c r="DO213">
        <v>0</v>
      </c>
    </row>
    <row r="214" spans="1:119" x14ac:dyDescent="0.2">
      <c r="A214">
        <f>ROW(Source!A104)</f>
        <v>104</v>
      </c>
      <c r="B214">
        <v>92868902</v>
      </c>
      <c r="C214">
        <v>92869424</v>
      </c>
      <c r="D214">
        <v>49672573</v>
      </c>
      <c r="E214">
        <v>1</v>
      </c>
      <c r="F214">
        <v>1</v>
      </c>
      <c r="G214">
        <v>1</v>
      </c>
      <c r="H214">
        <v>2</v>
      </c>
      <c r="I214" t="s">
        <v>546</v>
      </c>
      <c r="J214" t="s">
        <v>547</v>
      </c>
      <c r="K214" t="s">
        <v>548</v>
      </c>
      <c r="L214">
        <v>1367</v>
      </c>
      <c r="N214">
        <v>1011</v>
      </c>
      <c r="O214" t="s">
        <v>414</v>
      </c>
      <c r="P214" t="s">
        <v>414</v>
      </c>
      <c r="Q214">
        <v>1</v>
      </c>
      <c r="W214">
        <v>0</v>
      </c>
      <c r="X214">
        <v>-430484415</v>
      </c>
      <c r="Y214">
        <f t="shared" si="106"/>
        <v>0.01</v>
      </c>
      <c r="AA214">
        <v>0</v>
      </c>
      <c r="AB214">
        <v>1814.09</v>
      </c>
      <c r="AC214">
        <v>605.48</v>
      </c>
      <c r="AD214">
        <v>0</v>
      </c>
      <c r="AE214">
        <v>0</v>
      </c>
      <c r="AF214">
        <v>115.4</v>
      </c>
      <c r="AG214">
        <v>13.5</v>
      </c>
      <c r="AH214">
        <v>0</v>
      </c>
      <c r="AI214">
        <v>1</v>
      </c>
      <c r="AJ214">
        <v>15.72</v>
      </c>
      <c r="AK214">
        <v>44.85</v>
      </c>
      <c r="AL214">
        <v>1</v>
      </c>
      <c r="AM214">
        <v>4</v>
      </c>
      <c r="AN214">
        <v>0</v>
      </c>
      <c r="AO214">
        <v>1</v>
      </c>
      <c r="AP214">
        <v>0</v>
      </c>
      <c r="AQ214">
        <v>0</v>
      </c>
      <c r="AR214">
        <v>0</v>
      </c>
      <c r="AS214" t="s">
        <v>6</v>
      </c>
      <c r="AT214">
        <v>0.01</v>
      </c>
      <c r="AU214" t="s">
        <v>6</v>
      </c>
      <c r="AV214">
        <v>0</v>
      </c>
      <c r="AW214">
        <v>2</v>
      </c>
      <c r="AX214">
        <v>92869434</v>
      </c>
      <c r="AY214">
        <v>1</v>
      </c>
      <c r="AZ214">
        <v>0</v>
      </c>
      <c r="BA214">
        <v>170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ROUND(Y214*Source!I104*DO214,7)</f>
        <v>0</v>
      </c>
      <c r="CX214">
        <f>ROUND(Y214*Source!I104,7)</f>
        <v>0.01</v>
      </c>
      <c r="CY214">
        <f>AB214</f>
        <v>1814.09</v>
      </c>
      <c r="CZ214">
        <f>AF214</f>
        <v>115.4</v>
      </c>
      <c r="DA214">
        <f>AJ214</f>
        <v>15.72</v>
      </c>
      <c r="DB214">
        <f t="shared" si="107"/>
        <v>1.1499999999999999</v>
      </c>
      <c r="DC214">
        <f t="shared" si="108"/>
        <v>0.14000000000000001</v>
      </c>
      <c r="DD214" t="s">
        <v>6</v>
      </c>
      <c r="DE214" t="s">
        <v>6</v>
      </c>
      <c r="DF214">
        <f>ROUND(ROUND(AE214,0)*CX214,0)</f>
        <v>0</v>
      </c>
      <c r="DG214">
        <f>ROUND(ROUND(AF214*AJ214,0)*CX214,0)</f>
        <v>18</v>
      </c>
      <c r="DH214">
        <f>ROUND(ROUND(AG214*AK214,0)*CX214,0)</f>
        <v>6</v>
      </c>
      <c r="DI214">
        <f t="shared" si="114"/>
        <v>0</v>
      </c>
      <c r="DJ214">
        <f>DG214</f>
        <v>18</v>
      </c>
      <c r="DK214">
        <v>0</v>
      </c>
      <c r="DL214" t="s">
        <v>6</v>
      </c>
      <c r="DM214">
        <v>0</v>
      </c>
      <c r="DN214" t="s">
        <v>6</v>
      </c>
      <c r="DO214">
        <v>0</v>
      </c>
    </row>
    <row r="215" spans="1:119" x14ac:dyDescent="0.2">
      <c r="A215">
        <f>ROW(Source!A104)</f>
        <v>104</v>
      </c>
      <c r="B215">
        <v>92868902</v>
      </c>
      <c r="C215">
        <v>92869424</v>
      </c>
      <c r="D215">
        <v>49673503</v>
      </c>
      <c r="E215">
        <v>1</v>
      </c>
      <c r="F215">
        <v>1</v>
      </c>
      <c r="G215">
        <v>1</v>
      </c>
      <c r="H215">
        <v>2</v>
      </c>
      <c r="I215" t="s">
        <v>549</v>
      </c>
      <c r="J215" t="s">
        <v>550</v>
      </c>
      <c r="K215" t="s">
        <v>551</v>
      </c>
      <c r="L215">
        <v>1367</v>
      </c>
      <c r="N215">
        <v>1011</v>
      </c>
      <c r="O215" t="s">
        <v>414</v>
      </c>
      <c r="P215" t="s">
        <v>414</v>
      </c>
      <c r="Q215">
        <v>1</v>
      </c>
      <c r="W215">
        <v>0</v>
      </c>
      <c r="X215">
        <v>509054691</v>
      </c>
      <c r="Y215">
        <f t="shared" si="106"/>
        <v>0.01</v>
      </c>
      <c r="AA215">
        <v>0</v>
      </c>
      <c r="AB215">
        <v>1032.96</v>
      </c>
      <c r="AC215">
        <v>520.26</v>
      </c>
      <c r="AD215">
        <v>0</v>
      </c>
      <c r="AE215">
        <v>0</v>
      </c>
      <c r="AF215">
        <v>65.709999999999994</v>
      </c>
      <c r="AG215">
        <v>11.6</v>
      </c>
      <c r="AH215">
        <v>0</v>
      </c>
      <c r="AI215">
        <v>1</v>
      </c>
      <c r="AJ215">
        <v>15.72</v>
      </c>
      <c r="AK215">
        <v>44.85</v>
      </c>
      <c r="AL215">
        <v>1</v>
      </c>
      <c r="AM215">
        <v>4</v>
      </c>
      <c r="AN215">
        <v>0</v>
      </c>
      <c r="AO215">
        <v>1</v>
      </c>
      <c r="AP215">
        <v>0</v>
      </c>
      <c r="AQ215">
        <v>0</v>
      </c>
      <c r="AR215">
        <v>0</v>
      </c>
      <c r="AS215" t="s">
        <v>6</v>
      </c>
      <c r="AT215">
        <v>0.01</v>
      </c>
      <c r="AU215" t="s">
        <v>6</v>
      </c>
      <c r="AV215">
        <v>0</v>
      </c>
      <c r="AW215">
        <v>2</v>
      </c>
      <c r="AX215">
        <v>92869435</v>
      </c>
      <c r="AY215">
        <v>1</v>
      </c>
      <c r="AZ215">
        <v>0</v>
      </c>
      <c r="BA215">
        <v>171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f>ROUND(Y215*Source!I104*DO215,7)</f>
        <v>0</v>
      </c>
      <c r="CX215">
        <f>ROUND(Y215*Source!I104,7)</f>
        <v>0.01</v>
      </c>
      <c r="CY215">
        <f>AB215</f>
        <v>1032.96</v>
      </c>
      <c r="CZ215">
        <f>AF215</f>
        <v>65.709999999999994</v>
      </c>
      <c r="DA215">
        <f>AJ215</f>
        <v>15.72</v>
      </c>
      <c r="DB215">
        <f t="shared" si="107"/>
        <v>0.66</v>
      </c>
      <c r="DC215">
        <f t="shared" si="108"/>
        <v>0.12</v>
      </c>
      <c r="DD215" t="s">
        <v>6</v>
      </c>
      <c r="DE215" t="s">
        <v>6</v>
      </c>
      <c r="DF215">
        <f>ROUND(ROUND(AE215,0)*CX215,0)</f>
        <v>0</v>
      </c>
      <c r="DG215">
        <f>ROUND(ROUND(AF215*AJ215,0)*CX215,0)</f>
        <v>10</v>
      </c>
      <c r="DH215">
        <f>ROUND(ROUND(AG215*AK215,0)*CX215,0)</f>
        <v>5</v>
      </c>
      <c r="DI215">
        <f t="shared" si="114"/>
        <v>0</v>
      </c>
      <c r="DJ215">
        <f>DG215</f>
        <v>10</v>
      </c>
      <c r="DK215">
        <v>0</v>
      </c>
      <c r="DL215" t="s">
        <v>6</v>
      </c>
      <c r="DM215">
        <v>0</v>
      </c>
      <c r="DN215" t="s">
        <v>6</v>
      </c>
      <c r="DO215">
        <v>0</v>
      </c>
    </row>
    <row r="216" spans="1:119" x14ac:dyDescent="0.2">
      <c r="A216">
        <f>ROW(Source!A104)</f>
        <v>104</v>
      </c>
      <c r="B216">
        <v>92868902</v>
      </c>
      <c r="C216">
        <v>92869424</v>
      </c>
      <c r="D216">
        <v>49525497</v>
      </c>
      <c r="E216">
        <v>1</v>
      </c>
      <c r="F216">
        <v>1</v>
      </c>
      <c r="G216">
        <v>1</v>
      </c>
      <c r="H216">
        <v>3</v>
      </c>
      <c r="I216" t="s">
        <v>672</v>
      </c>
      <c r="J216" t="s">
        <v>673</v>
      </c>
      <c r="K216" t="s">
        <v>674</v>
      </c>
      <c r="L216">
        <v>1348</v>
      </c>
      <c r="N216">
        <v>1009</v>
      </c>
      <c r="O216" t="s">
        <v>358</v>
      </c>
      <c r="P216" t="s">
        <v>358</v>
      </c>
      <c r="Q216">
        <v>1000</v>
      </c>
      <c r="W216">
        <v>0</v>
      </c>
      <c r="X216">
        <v>-116031132</v>
      </c>
      <c r="Y216">
        <f t="shared" si="106"/>
        <v>3.0000000000000001E-5</v>
      </c>
      <c r="AA216">
        <v>123305.60000000001</v>
      </c>
      <c r="AB216">
        <v>0</v>
      </c>
      <c r="AC216">
        <v>0</v>
      </c>
      <c r="AD216">
        <v>0</v>
      </c>
      <c r="AE216">
        <v>12430</v>
      </c>
      <c r="AF216">
        <v>0</v>
      </c>
      <c r="AG216">
        <v>0</v>
      </c>
      <c r="AH216">
        <v>0</v>
      </c>
      <c r="AI216">
        <v>9.92</v>
      </c>
      <c r="AJ216">
        <v>1</v>
      </c>
      <c r="AK216">
        <v>1</v>
      </c>
      <c r="AL216">
        <v>1</v>
      </c>
      <c r="AM216">
        <v>4</v>
      </c>
      <c r="AN216">
        <v>0</v>
      </c>
      <c r="AO216">
        <v>1</v>
      </c>
      <c r="AP216">
        <v>0</v>
      </c>
      <c r="AQ216">
        <v>0</v>
      </c>
      <c r="AR216">
        <v>0</v>
      </c>
      <c r="AS216" t="s">
        <v>6</v>
      </c>
      <c r="AT216">
        <v>3.0000000000000001E-5</v>
      </c>
      <c r="AU216" t="s">
        <v>6</v>
      </c>
      <c r="AV216">
        <v>0</v>
      </c>
      <c r="AW216">
        <v>2</v>
      </c>
      <c r="AX216">
        <v>92869436</v>
      </c>
      <c r="AY216">
        <v>1</v>
      </c>
      <c r="AZ216">
        <v>0</v>
      </c>
      <c r="BA216">
        <v>172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ROUND(Y216*Source!I104,7)</f>
        <v>3.0000000000000001E-5</v>
      </c>
      <c r="CY216">
        <f>AA216</f>
        <v>123305.60000000001</v>
      </c>
      <c r="CZ216">
        <f>AE216</f>
        <v>12430</v>
      </c>
      <c r="DA216">
        <f>AI216</f>
        <v>9.92</v>
      </c>
      <c r="DB216">
        <f t="shared" si="107"/>
        <v>0.37</v>
      </c>
      <c r="DC216">
        <f t="shared" si="108"/>
        <v>0</v>
      </c>
      <c r="DD216" t="s">
        <v>6</v>
      </c>
      <c r="DE216" t="s">
        <v>6</v>
      </c>
      <c r="DF216">
        <f>ROUND(ROUND(AE216*AI216,0)*CX216,0)</f>
        <v>4</v>
      </c>
      <c r="DG216">
        <f>ROUND(ROUND(AF216,0)*CX216,0)</f>
        <v>0</v>
      </c>
      <c r="DH216">
        <f>ROUND(ROUND(AG216,0)*CX216,0)</f>
        <v>0</v>
      </c>
      <c r="DI216">
        <f t="shared" si="114"/>
        <v>0</v>
      </c>
      <c r="DJ216">
        <f>DF216</f>
        <v>4</v>
      </c>
      <c r="DK216">
        <v>0</v>
      </c>
      <c r="DL216" t="s">
        <v>6</v>
      </c>
      <c r="DM216">
        <v>0</v>
      </c>
      <c r="DN216" t="s">
        <v>6</v>
      </c>
      <c r="DO216">
        <v>0</v>
      </c>
    </row>
    <row r="217" spans="1:119" x14ac:dyDescent="0.2">
      <c r="A217">
        <f>ROW(Source!A104)</f>
        <v>104</v>
      </c>
      <c r="B217">
        <v>92868902</v>
      </c>
      <c r="C217">
        <v>92869424</v>
      </c>
      <c r="D217">
        <v>49591620</v>
      </c>
      <c r="E217">
        <v>1</v>
      </c>
      <c r="F217">
        <v>1</v>
      </c>
      <c r="G217">
        <v>1</v>
      </c>
      <c r="H217">
        <v>3</v>
      </c>
      <c r="I217" t="s">
        <v>332</v>
      </c>
      <c r="J217" t="s">
        <v>334</v>
      </c>
      <c r="K217" t="s">
        <v>333</v>
      </c>
      <c r="L217">
        <v>1371</v>
      </c>
      <c r="N217">
        <v>1013</v>
      </c>
      <c r="O217" t="s">
        <v>21</v>
      </c>
      <c r="P217" t="s">
        <v>21</v>
      </c>
      <c r="Q217">
        <v>1</v>
      </c>
      <c r="W217">
        <v>0</v>
      </c>
      <c r="X217">
        <v>-1149729274</v>
      </c>
      <c r="Y217">
        <f t="shared" si="106"/>
        <v>1</v>
      </c>
      <c r="AA217">
        <v>16923.18</v>
      </c>
      <c r="AB217">
        <v>0</v>
      </c>
      <c r="AC217">
        <v>0</v>
      </c>
      <c r="AD217">
        <v>0</v>
      </c>
      <c r="AE217">
        <v>2631.91</v>
      </c>
      <c r="AF217">
        <v>0</v>
      </c>
      <c r="AG217">
        <v>0</v>
      </c>
      <c r="AH217">
        <v>0</v>
      </c>
      <c r="AI217">
        <v>6.43</v>
      </c>
      <c r="AJ217">
        <v>1</v>
      </c>
      <c r="AK217">
        <v>1</v>
      </c>
      <c r="AL217">
        <v>1</v>
      </c>
      <c r="AM217">
        <v>0</v>
      </c>
      <c r="AN217">
        <v>0</v>
      </c>
      <c r="AO217">
        <v>0</v>
      </c>
      <c r="AP217">
        <v>1</v>
      </c>
      <c r="AQ217">
        <v>0</v>
      </c>
      <c r="AR217">
        <v>0</v>
      </c>
      <c r="AS217" t="s">
        <v>6</v>
      </c>
      <c r="AT217">
        <v>1</v>
      </c>
      <c r="AU217" t="s">
        <v>6</v>
      </c>
      <c r="AV217">
        <v>0</v>
      </c>
      <c r="AW217">
        <v>1</v>
      </c>
      <c r="AX217">
        <v>-1</v>
      </c>
      <c r="AY217">
        <v>0</v>
      </c>
      <c r="AZ217">
        <v>0</v>
      </c>
      <c r="BA217" t="s">
        <v>6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ROUND(Y217*Source!I104,7)</f>
        <v>1</v>
      </c>
      <c r="CY217">
        <f>AA217</f>
        <v>16923.18</v>
      </c>
      <c r="CZ217">
        <f>AE217</f>
        <v>2631.91</v>
      </c>
      <c r="DA217">
        <f>AI217</f>
        <v>6.43</v>
      </c>
      <c r="DB217">
        <f t="shared" si="107"/>
        <v>2631.91</v>
      </c>
      <c r="DC217">
        <f t="shared" si="108"/>
        <v>0</v>
      </c>
      <c r="DD217" t="s">
        <v>6</v>
      </c>
      <c r="DE217" t="s">
        <v>6</v>
      </c>
      <c r="DF217">
        <f>ROUND(ROUND(AE217*AI217,0)*CX217,0)</f>
        <v>16923</v>
      </c>
      <c r="DG217">
        <f>ROUND(ROUND(AF217,0)*CX217,0)</f>
        <v>0</v>
      </c>
      <c r="DH217">
        <f>ROUND(ROUND(AG217,0)*CX217,0)</f>
        <v>0</v>
      </c>
      <c r="DI217">
        <f t="shared" si="114"/>
        <v>0</v>
      </c>
      <c r="DJ217">
        <f>DF217</f>
        <v>16923</v>
      </c>
      <c r="DK217">
        <v>0</v>
      </c>
      <c r="DL217" t="s">
        <v>6</v>
      </c>
      <c r="DM217">
        <v>0</v>
      </c>
      <c r="DN217" t="s">
        <v>6</v>
      </c>
      <c r="DO217">
        <v>0</v>
      </c>
    </row>
    <row r="218" spans="1:119" x14ac:dyDescent="0.2">
      <c r="A218">
        <f>ROW(Source!A104)</f>
        <v>104</v>
      </c>
      <c r="B218">
        <v>92868902</v>
      </c>
      <c r="C218">
        <v>92869424</v>
      </c>
      <c r="D218">
        <v>49515638</v>
      </c>
      <c r="E218">
        <v>70</v>
      </c>
      <c r="F218">
        <v>1</v>
      </c>
      <c r="G218">
        <v>1</v>
      </c>
      <c r="H218">
        <v>3</v>
      </c>
      <c r="I218" t="s">
        <v>567</v>
      </c>
      <c r="J218" t="s">
        <v>6</v>
      </c>
      <c r="K218" t="s">
        <v>568</v>
      </c>
      <c r="L218">
        <v>1374</v>
      </c>
      <c r="N218">
        <v>1013</v>
      </c>
      <c r="O218" t="s">
        <v>569</v>
      </c>
      <c r="P218" t="s">
        <v>569</v>
      </c>
      <c r="Q218">
        <v>1</v>
      </c>
      <c r="W218">
        <v>0</v>
      </c>
      <c r="X218">
        <v>-1731369543</v>
      </c>
      <c r="Y218">
        <f t="shared" si="106"/>
        <v>0.14000000000000001</v>
      </c>
      <c r="AA218">
        <v>9.92</v>
      </c>
      <c r="AB218">
        <v>0</v>
      </c>
      <c r="AC218">
        <v>0</v>
      </c>
      <c r="AD218">
        <v>0</v>
      </c>
      <c r="AE218">
        <v>1</v>
      </c>
      <c r="AF218">
        <v>0</v>
      </c>
      <c r="AG218">
        <v>0</v>
      </c>
      <c r="AH218">
        <v>0</v>
      </c>
      <c r="AI218">
        <v>9.92</v>
      </c>
      <c r="AJ218">
        <v>1</v>
      </c>
      <c r="AK218">
        <v>1</v>
      </c>
      <c r="AL218">
        <v>1</v>
      </c>
      <c r="AM218">
        <v>4</v>
      </c>
      <c r="AN218">
        <v>0</v>
      </c>
      <c r="AO218">
        <v>1</v>
      </c>
      <c r="AP218">
        <v>0</v>
      </c>
      <c r="AQ218">
        <v>0</v>
      </c>
      <c r="AR218">
        <v>0</v>
      </c>
      <c r="AS218" t="s">
        <v>6</v>
      </c>
      <c r="AT218">
        <v>0.14000000000000001</v>
      </c>
      <c r="AU218" t="s">
        <v>6</v>
      </c>
      <c r="AV218">
        <v>0</v>
      </c>
      <c r="AW218">
        <v>2</v>
      </c>
      <c r="AX218">
        <v>92869437</v>
      </c>
      <c r="AY218">
        <v>1</v>
      </c>
      <c r="AZ218">
        <v>0</v>
      </c>
      <c r="BA218">
        <v>173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ROUND(Y218*Source!I104,7)</f>
        <v>0.14000000000000001</v>
      </c>
      <c r="CY218">
        <f>AA218</f>
        <v>9.92</v>
      </c>
      <c r="CZ218">
        <f>AE218</f>
        <v>1</v>
      </c>
      <c r="DA218">
        <f>AI218</f>
        <v>9.92</v>
      </c>
      <c r="DB218">
        <f t="shared" si="107"/>
        <v>0.14000000000000001</v>
      </c>
      <c r="DC218">
        <f t="shared" si="108"/>
        <v>0</v>
      </c>
      <c r="DD218" t="s">
        <v>6</v>
      </c>
      <c r="DE218" t="s">
        <v>6</v>
      </c>
      <c r="DF218">
        <f>ROUND(ROUND(AE218*AI218,0)*CX218,0)</f>
        <v>1</v>
      </c>
      <c r="DG218">
        <f>ROUND(ROUND(AF218,0)*CX218,0)</f>
        <v>0</v>
      </c>
      <c r="DH218">
        <f>ROUND(ROUND(AG218,0)*CX218,0)</f>
        <v>0</v>
      </c>
      <c r="DI218">
        <f t="shared" si="114"/>
        <v>0</v>
      </c>
      <c r="DJ218">
        <f>DF218</f>
        <v>1</v>
      </c>
      <c r="DK218">
        <v>0</v>
      </c>
      <c r="DL218" t="s">
        <v>6</v>
      </c>
      <c r="DM218">
        <v>0</v>
      </c>
      <c r="DN218" t="s">
        <v>6</v>
      </c>
      <c r="DO218">
        <v>0</v>
      </c>
    </row>
    <row r="219" spans="1:119" x14ac:dyDescent="0.2">
      <c r="A219">
        <f>ROW(Source!A106)</f>
        <v>106</v>
      </c>
      <c r="B219">
        <v>92868902</v>
      </c>
      <c r="C219">
        <v>92869439</v>
      </c>
      <c r="D219">
        <v>49510749</v>
      </c>
      <c r="E219">
        <v>70</v>
      </c>
      <c r="F219">
        <v>1</v>
      </c>
      <c r="G219">
        <v>1</v>
      </c>
      <c r="H219">
        <v>1</v>
      </c>
      <c r="I219" t="s">
        <v>592</v>
      </c>
      <c r="J219" t="s">
        <v>6</v>
      </c>
      <c r="K219" t="s">
        <v>593</v>
      </c>
      <c r="L219">
        <v>1191</v>
      </c>
      <c r="N219">
        <v>1013</v>
      </c>
      <c r="O219" t="s">
        <v>540</v>
      </c>
      <c r="P219" t="s">
        <v>540</v>
      </c>
      <c r="Q219">
        <v>1</v>
      </c>
      <c r="W219">
        <v>0</v>
      </c>
      <c r="X219">
        <v>-2012709214</v>
      </c>
      <c r="Y219">
        <f t="shared" si="106"/>
        <v>3.76</v>
      </c>
      <c r="AA219">
        <v>0</v>
      </c>
      <c r="AB219">
        <v>0</v>
      </c>
      <c r="AC219">
        <v>0</v>
      </c>
      <c r="AD219">
        <v>421.59</v>
      </c>
      <c r="AE219">
        <v>0</v>
      </c>
      <c r="AF219">
        <v>0</v>
      </c>
      <c r="AG219">
        <v>0</v>
      </c>
      <c r="AH219">
        <v>9.4</v>
      </c>
      <c r="AI219">
        <v>1</v>
      </c>
      <c r="AJ219">
        <v>1</v>
      </c>
      <c r="AK219">
        <v>1</v>
      </c>
      <c r="AL219">
        <v>44.85</v>
      </c>
      <c r="AM219">
        <v>4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6</v>
      </c>
      <c r="AT219">
        <v>3.76</v>
      </c>
      <c r="AU219" t="s">
        <v>6</v>
      </c>
      <c r="AV219">
        <v>1</v>
      </c>
      <c r="AW219">
        <v>2</v>
      </c>
      <c r="AX219">
        <v>92869450</v>
      </c>
      <c r="AY219">
        <v>1</v>
      </c>
      <c r="AZ219">
        <v>0</v>
      </c>
      <c r="BA219">
        <v>174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U219">
        <f>ROUND(AT219*Source!I106*AH219*AL219,0)</f>
        <v>79</v>
      </c>
      <c r="CV219">
        <f>ROUND(Y219*Source!I106,7)</f>
        <v>0.188</v>
      </c>
      <c r="CW219">
        <v>0</v>
      </c>
      <c r="CX219">
        <f>ROUND(Y219*Source!I106,7)</f>
        <v>0.188</v>
      </c>
      <c r="CY219">
        <f>AD219</f>
        <v>421.59</v>
      </c>
      <c r="CZ219">
        <f>AH219</f>
        <v>9.4</v>
      </c>
      <c r="DA219">
        <f>AL219</f>
        <v>44.85</v>
      </c>
      <c r="DB219">
        <f t="shared" si="107"/>
        <v>35.340000000000003</v>
      </c>
      <c r="DC219">
        <f t="shared" si="108"/>
        <v>0</v>
      </c>
      <c r="DD219" t="s">
        <v>6</v>
      </c>
      <c r="DE219" t="s">
        <v>6</v>
      </c>
      <c r="DF219">
        <f>ROUND(ROUND(AE219,0)*CX219,0)</f>
        <v>0</v>
      </c>
      <c r="DG219">
        <f>ROUND(ROUND(AF219,0)*CX219,0)</f>
        <v>0</v>
      </c>
      <c r="DH219">
        <f>ROUND(ROUND(AG219,0)*CX219,0)</f>
        <v>0</v>
      </c>
      <c r="DI219">
        <f>ROUND(ROUND(AH219*AL219,0)*CX219,0)</f>
        <v>79</v>
      </c>
      <c r="DJ219">
        <f>DI219</f>
        <v>79</v>
      </c>
      <c r="DK219">
        <v>0</v>
      </c>
      <c r="DL219" t="s">
        <v>6</v>
      </c>
      <c r="DM219">
        <v>0</v>
      </c>
      <c r="DN219" t="s">
        <v>6</v>
      </c>
      <c r="DO219">
        <v>0</v>
      </c>
    </row>
    <row r="220" spans="1:119" x14ac:dyDescent="0.2">
      <c r="A220">
        <f>ROW(Source!A106)</f>
        <v>106</v>
      </c>
      <c r="B220">
        <v>92868902</v>
      </c>
      <c r="C220">
        <v>92869439</v>
      </c>
      <c r="D220">
        <v>49510905</v>
      </c>
      <c r="E220">
        <v>70</v>
      </c>
      <c r="F220">
        <v>1</v>
      </c>
      <c r="G220">
        <v>1</v>
      </c>
      <c r="H220">
        <v>1</v>
      </c>
      <c r="I220" t="s">
        <v>541</v>
      </c>
      <c r="J220" t="s">
        <v>6</v>
      </c>
      <c r="K220" t="s">
        <v>542</v>
      </c>
      <c r="L220">
        <v>1191</v>
      </c>
      <c r="N220">
        <v>1013</v>
      </c>
      <c r="O220" t="s">
        <v>540</v>
      </c>
      <c r="P220" t="s">
        <v>540</v>
      </c>
      <c r="Q220">
        <v>1</v>
      </c>
      <c r="W220">
        <v>0</v>
      </c>
      <c r="X220">
        <v>-1417349443</v>
      </c>
      <c r="Y220">
        <f t="shared" si="106"/>
        <v>1.56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44.85</v>
      </c>
      <c r="AL220">
        <v>1</v>
      </c>
      <c r="AM220">
        <v>4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6</v>
      </c>
      <c r="AT220">
        <v>1.56</v>
      </c>
      <c r="AU220" t="s">
        <v>6</v>
      </c>
      <c r="AV220">
        <v>2</v>
      </c>
      <c r="AW220">
        <v>2</v>
      </c>
      <c r="AX220">
        <v>92869451</v>
      </c>
      <c r="AY220">
        <v>1</v>
      </c>
      <c r="AZ220">
        <v>0</v>
      </c>
      <c r="BA220">
        <v>175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ROUND(Y220*Source!I106,7)</f>
        <v>7.8E-2</v>
      </c>
      <c r="CY220">
        <f>AD220</f>
        <v>0</v>
      </c>
      <c r="CZ220">
        <f>AH220</f>
        <v>0</v>
      </c>
      <c r="DA220">
        <f>AL220</f>
        <v>1</v>
      </c>
      <c r="DB220">
        <f t="shared" si="107"/>
        <v>0</v>
      </c>
      <c r="DC220">
        <f t="shared" si="108"/>
        <v>0</v>
      </c>
      <c r="DD220" t="s">
        <v>6</v>
      </c>
      <c r="DE220" t="s">
        <v>6</v>
      </c>
      <c r="DF220">
        <f>ROUND(ROUND(AE220,0)*CX220,0)</f>
        <v>0</v>
      </c>
      <c r="DG220">
        <f>ROUND(ROUND(AF220,0)*CX220,0)</f>
        <v>0</v>
      </c>
      <c r="DH220">
        <f>ROUND(ROUND(AG220*AK220,0)*CX220,0)</f>
        <v>0</v>
      </c>
      <c r="DI220">
        <f t="shared" ref="DI220:DI228" si="115">ROUND(ROUND(AH220,0)*CX220,0)</f>
        <v>0</v>
      </c>
      <c r="DJ220">
        <f>DI220</f>
        <v>0</v>
      </c>
      <c r="DK220">
        <v>0</v>
      </c>
      <c r="DL220" t="s">
        <v>6</v>
      </c>
      <c r="DM220">
        <v>0</v>
      </c>
      <c r="DN220" t="s">
        <v>6</v>
      </c>
      <c r="DO220">
        <v>0</v>
      </c>
    </row>
    <row r="221" spans="1:119" x14ac:dyDescent="0.2">
      <c r="A221">
        <f>ROW(Source!A106)</f>
        <v>106</v>
      </c>
      <c r="B221">
        <v>92868902</v>
      </c>
      <c r="C221">
        <v>92869439</v>
      </c>
      <c r="D221">
        <v>49672573</v>
      </c>
      <c r="E221">
        <v>1</v>
      </c>
      <c r="F221">
        <v>1</v>
      </c>
      <c r="G221">
        <v>1</v>
      </c>
      <c r="H221">
        <v>2</v>
      </c>
      <c r="I221" t="s">
        <v>546</v>
      </c>
      <c r="J221" t="s">
        <v>547</v>
      </c>
      <c r="K221" t="s">
        <v>548</v>
      </c>
      <c r="L221">
        <v>1367</v>
      </c>
      <c r="N221">
        <v>1011</v>
      </c>
      <c r="O221" t="s">
        <v>414</v>
      </c>
      <c r="P221" t="s">
        <v>414</v>
      </c>
      <c r="Q221">
        <v>1</v>
      </c>
      <c r="W221">
        <v>0</v>
      </c>
      <c r="X221">
        <v>-430484415</v>
      </c>
      <c r="Y221">
        <f t="shared" si="106"/>
        <v>0.01</v>
      </c>
      <c r="AA221">
        <v>0</v>
      </c>
      <c r="AB221">
        <v>1814.09</v>
      </c>
      <c r="AC221">
        <v>605.48</v>
      </c>
      <c r="AD221">
        <v>0</v>
      </c>
      <c r="AE221">
        <v>0</v>
      </c>
      <c r="AF221">
        <v>115.4</v>
      </c>
      <c r="AG221">
        <v>13.5</v>
      </c>
      <c r="AH221">
        <v>0</v>
      </c>
      <c r="AI221">
        <v>1</v>
      </c>
      <c r="AJ221">
        <v>15.72</v>
      </c>
      <c r="AK221">
        <v>44.85</v>
      </c>
      <c r="AL221">
        <v>1</v>
      </c>
      <c r="AM221">
        <v>4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6</v>
      </c>
      <c r="AT221">
        <v>0.01</v>
      </c>
      <c r="AU221" t="s">
        <v>6</v>
      </c>
      <c r="AV221">
        <v>0</v>
      </c>
      <c r="AW221">
        <v>2</v>
      </c>
      <c r="AX221">
        <v>92869452</v>
      </c>
      <c r="AY221">
        <v>1</v>
      </c>
      <c r="AZ221">
        <v>0</v>
      </c>
      <c r="BA221">
        <v>176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f>ROUND(Y221*Source!I106*DO221,7)</f>
        <v>0</v>
      </c>
      <c r="CX221">
        <f>ROUND(Y221*Source!I106,7)</f>
        <v>5.0000000000000001E-4</v>
      </c>
      <c r="CY221">
        <f>AB221</f>
        <v>1814.09</v>
      </c>
      <c r="CZ221">
        <f>AF221</f>
        <v>115.4</v>
      </c>
      <c r="DA221">
        <f>AJ221</f>
        <v>15.72</v>
      </c>
      <c r="DB221">
        <f t="shared" si="107"/>
        <v>1.1499999999999999</v>
      </c>
      <c r="DC221">
        <f t="shared" si="108"/>
        <v>0.14000000000000001</v>
      </c>
      <c r="DD221" t="s">
        <v>6</v>
      </c>
      <c r="DE221" t="s">
        <v>6</v>
      </c>
      <c r="DF221">
        <f>ROUND(ROUND(AE221,0)*CX221,0)</f>
        <v>0</v>
      </c>
      <c r="DG221">
        <f>ROUND(ROUND(AF221*AJ221,0)*CX221,0)</f>
        <v>1</v>
      </c>
      <c r="DH221">
        <f>ROUND(ROUND(AG221*AK221,0)*CX221,0)</f>
        <v>0</v>
      </c>
      <c r="DI221">
        <f t="shared" si="115"/>
        <v>0</v>
      </c>
      <c r="DJ221">
        <f>DG221</f>
        <v>1</v>
      </c>
      <c r="DK221">
        <v>0</v>
      </c>
      <c r="DL221" t="s">
        <v>6</v>
      </c>
      <c r="DM221">
        <v>0</v>
      </c>
      <c r="DN221" t="s">
        <v>6</v>
      </c>
      <c r="DO221">
        <v>0</v>
      </c>
    </row>
    <row r="222" spans="1:119" x14ac:dyDescent="0.2">
      <c r="A222">
        <f>ROW(Source!A106)</f>
        <v>106</v>
      </c>
      <c r="B222">
        <v>92868902</v>
      </c>
      <c r="C222">
        <v>92869439</v>
      </c>
      <c r="D222">
        <v>49672761</v>
      </c>
      <c r="E222">
        <v>1</v>
      </c>
      <c r="F222">
        <v>1</v>
      </c>
      <c r="G222">
        <v>1</v>
      </c>
      <c r="H222">
        <v>2</v>
      </c>
      <c r="I222" t="s">
        <v>597</v>
      </c>
      <c r="J222" t="s">
        <v>598</v>
      </c>
      <c r="K222" t="s">
        <v>599</v>
      </c>
      <c r="L222">
        <v>1367</v>
      </c>
      <c r="N222">
        <v>1011</v>
      </c>
      <c r="O222" t="s">
        <v>414</v>
      </c>
      <c r="P222" t="s">
        <v>414</v>
      </c>
      <c r="Q222">
        <v>1</v>
      </c>
      <c r="W222">
        <v>0</v>
      </c>
      <c r="X222">
        <v>831582519</v>
      </c>
      <c r="Y222">
        <f t="shared" si="106"/>
        <v>1.54</v>
      </c>
      <c r="AA222">
        <v>0</v>
      </c>
      <c r="AB222">
        <v>465.31</v>
      </c>
      <c r="AC222">
        <v>451.19</v>
      </c>
      <c r="AD222">
        <v>0</v>
      </c>
      <c r="AE222">
        <v>0</v>
      </c>
      <c r="AF222">
        <v>29.6</v>
      </c>
      <c r="AG222">
        <v>10.06</v>
      </c>
      <c r="AH222">
        <v>0</v>
      </c>
      <c r="AI222">
        <v>1</v>
      </c>
      <c r="AJ222">
        <v>15.72</v>
      </c>
      <c r="AK222">
        <v>44.85</v>
      </c>
      <c r="AL222">
        <v>1</v>
      </c>
      <c r="AM222">
        <v>4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6</v>
      </c>
      <c r="AT222">
        <v>1.54</v>
      </c>
      <c r="AU222" t="s">
        <v>6</v>
      </c>
      <c r="AV222">
        <v>0</v>
      </c>
      <c r="AW222">
        <v>2</v>
      </c>
      <c r="AX222">
        <v>92869453</v>
      </c>
      <c r="AY222">
        <v>1</v>
      </c>
      <c r="AZ222">
        <v>0</v>
      </c>
      <c r="BA222">
        <v>177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ROUND(Y222*Source!I106*DO222,7)</f>
        <v>0</v>
      </c>
      <c r="CX222">
        <f>ROUND(Y222*Source!I106,7)</f>
        <v>7.6999999999999999E-2</v>
      </c>
      <c r="CY222">
        <f>AB222</f>
        <v>465.31</v>
      </c>
      <c r="CZ222">
        <f>AF222</f>
        <v>29.6</v>
      </c>
      <c r="DA222">
        <f>AJ222</f>
        <v>15.72</v>
      </c>
      <c r="DB222">
        <f t="shared" si="107"/>
        <v>45.58</v>
      </c>
      <c r="DC222">
        <f t="shared" si="108"/>
        <v>15.49</v>
      </c>
      <c r="DD222" t="s">
        <v>6</v>
      </c>
      <c r="DE222" t="s">
        <v>6</v>
      </c>
      <c r="DF222">
        <f>ROUND(ROUND(AE222,0)*CX222,0)</f>
        <v>0</v>
      </c>
      <c r="DG222">
        <f>ROUND(ROUND(AF222*AJ222,0)*CX222,0)</f>
        <v>36</v>
      </c>
      <c r="DH222">
        <f>ROUND(ROUND(AG222*AK222,0)*CX222,0)</f>
        <v>35</v>
      </c>
      <c r="DI222">
        <f t="shared" si="115"/>
        <v>0</v>
      </c>
      <c r="DJ222">
        <f>DG222</f>
        <v>36</v>
      </c>
      <c r="DK222">
        <v>0</v>
      </c>
      <c r="DL222" t="s">
        <v>6</v>
      </c>
      <c r="DM222">
        <v>0</v>
      </c>
      <c r="DN222" t="s">
        <v>6</v>
      </c>
      <c r="DO222">
        <v>0</v>
      </c>
    </row>
    <row r="223" spans="1:119" x14ac:dyDescent="0.2">
      <c r="A223">
        <f>ROW(Source!A106)</f>
        <v>106</v>
      </c>
      <c r="B223">
        <v>92868902</v>
      </c>
      <c r="C223">
        <v>92869439</v>
      </c>
      <c r="D223">
        <v>49673503</v>
      </c>
      <c r="E223">
        <v>1</v>
      </c>
      <c r="F223">
        <v>1</v>
      </c>
      <c r="G223">
        <v>1</v>
      </c>
      <c r="H223">
        <v>2</v>
      </c>
      <c r="I223" t="s">
        <v>549</v>
      </c>
      <c r="J223" t="s">
        <v>550</v>
      </c>
      <c r="K223" t="s">
        <v>551</v>
      </c>
      <c r="L223">
        <v>1367</v>
      </c>
      <c r="N223">
        <v>1011</v>
      </c>
      <c r="O223" t="s">
        <v>414</v>
      </c>
      <c r="P223" t="s">
        <v>414</v>
      </c>
      <c r="Q223">
        <v>1</v>
      </c>
      <c r="W223">
        <v>0</v>
      </c>
      <c r="X223">
        <v>509054691</v>
      </c>
      <c r="Y223">
        <f t="shared" si="106"/>
        <v>0.01</v>
      </c>
      <c r="AA223">
        <v>0</v>
      </c>
      <c r="AB223">
        <v>1032.96</v>
      </c>
      <c r="AC223">
        <v>520.26</v>
      </c>
      <c r="AD223">
        <v>0</v>
      </c>
      <c r="AE223">
        <v>0</v>
      </c>
      <c r="AF223">
        <v>65.709999999999994</v>
      </c>
      <c r="AG223">
        <v>11.6</v>
      </c>
      <c r="AH223">
        <v>0</v>
      </c>
      <c r="AI223">
        <v>1</v>
      </c>
      <c r="AJ223">
        <v>15.72</v>
      </c>
      <c r="AK223">
        <v>44.85</v>
      </c>
      <c r="AL223">
        <v>1</v>
      </c>
      <c r="AM223">
        <v>4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6</v>
      </c>
      <c r="AT223">
        <v>0.01</v>
      </c>
      <c r="AU223" t="s">
        <v>6</v>
      </c>
      <c r="AV223">
        <v>0</v>
      </c>
      <c r="AW223">
        <v>2</v>
      </c>
      <c r="AX223">
        <v>92869454</v>
      </c>
      <c r="AY223">
        <v>1</v>
      </c>
      <c r="AZ223">
        <v>0</v>
      </c>
      <c r="BA223">
        <v>178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f>ROUND(Y223*Source!I106*DO223,7)</f>
        <v>0</v>
      </c>
      <c r="CX223">
        <f>ROUND(Y223*Source!I106,7)</f>
        <v>5.0000000000000001E-4</v>
      </c>
      <c r="CY223">
        <f>AB223</f>
        <v>1032.96</v>
      </c>
      <c r="CZ223">
        <f>AF223</f>
        <v>65.709999999999994</v>
      </c>
      <c r="DA223">
        <f>AJ223</f>
        <v>15.72</v>
      </c>
      <c r="DB223">
        <f t="shared" si="107"/>
        <v>0.66</v>
      </c>
      <c r="DC223">
        <f t="shared" si="108"/>
        <v>0.12</v>
      </c>
      <c r="DD223" t="s">
        <v>6</v>
      </c>
      <c r="DE223" t="s">
        <v>6</v>
      </c>
      <c r="DF223">
        <f>ROUND(ROUND(AE223,0)*CX223,0)</f>
        <v>0</v>
      </c>
      <c r="DG223">
        <f>ROUND(ROUND(AF223*AJ223,0)*CX223,0)</f>
        <v>1</v>
      </c>
      <c r="DH223">
        <f>ROUND(ROUND(AG223*AK223,0)*CX223,0)</f>
        <v>0</v>
      </c>
      <c r="DI223">
        <f t="shared" si="115"/>
        <v>0</v>
      </c>
      <c r="DJ223">
        <f>DG223</f>
        <v>1</v>
      </c>
      <c r="DK223">
        <v>0</v>
      </c>
      <c r="DL223" t="s">
        <v>6</v>
      </c>
      <c r="DM223">
        <v>0</v>
      </c>
      <c r="DN223" t="s">
        <v>6</v>
      </c>
      <c r="DO223">
        <v>0</v>
      </c>
    </row>
    <row r="224" spans="1:119" x14ac:dyDescent="0.2">
      <c r="A224">
        <f>ROW(Source!A106)</f>
        <v>106</v>
      </c>
      <c r="B224">
        <v>92868902</v>
      </c>
      <c r="C224">
        <v>92869439</v>
      </c>
      <c r="D224">
        <v>49523481</v>
      </c>
      <c r="E224">
        <v>1</v>
      </c>
      <c r="F224">
        <v>1</v>
      </c>
      <c r="G224">
        <v>1</v>
      </c>
      <c r="H224">
        <v>3</v>
      </c>
      <c r="I224" t="s">
        <v>600</v>
      </c>
      <c r="J224" t="s">
        <v>601</v>
      </c>
      <c r="K224" t="s">
        <v>602</v>
      </c>
      <c r="L224">
        <v>1346</v>
      </c>
      <c r="N224">
        <v>1009</v>
      </c>
      <c r="O224" t="s">
        <v>263</v>
      </c>
      <c r="P224" t="s">
        <v>263</v>
      </c>
      <c r="Q224">
        <v>1</v>
      </c>
      <c r="W224">
        <v>0</v>
      </c>
      <c r="X224">
        <v>1682799448</v>
      </c>
      <c r="Y224">
        <f t="shared" si="106"/>
        <v>0.16</v>
      </c>
      <c r="AA224">
        <v>301.57</v>
      </c>
      <c r="AB224">
        <v>0</v>
      </c>
      <c r="AC224">
        <v>0</v>
      </c>
      <c r="AD224">
        <v>0</v>
      </c>
      <c r="AE224">
        <v>30.4</v>
      </c>
      <c r="AF224">
        <v>0</v>
      </c>
      <c r="AG224">
        <v>0</v>
      </c>
      <c r="AH224">
        <v>0</v>
      </c>
      <c r="AI224">
        <v>9.92</v>
      </c>
      <c r="AJ224">
        <v>1</v>
      </c>
      <c r="AK224">
        <v>1</v>
      </c>
      <c r="AL224">
        <v>1</v>
      </c>
      <c r="AM224">
        <v>4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6</v>
      </c>
      <c r="AT224">
        <v>0.16</v>
      </c>
      <c r="AU224" t="s">
        <v>6</v>
      </c>
      <c r="AV224">
        <v>0</v>
      </c>
      <c r="AW224">
        <v>2</v>
      </c>
      <c r="AX224">
        <v>92869455</v>
      </c>
      <c r="AY224">
        <v>1</v>
      </c>
      <c r="AZ224">
        <v>0</v>
      </c>
      <c r="BA224">
        <v>179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ROUND(Y224*Source!I106,7)</f>
        <v>8.0000000000000002E-3</v>
      </c>
      <c r="CY224">
        <f>AA224</f>
        <v>301.57</v>
      </c>
      <c r="CZ224">
        <f>AE224</f>
        <v>30.4</v>
      </c>
      <c r="DA224">
        <f>AI224</f>
        <v>9.92</v>
      </c>
      <c r="DB224">
        <f t="shared" si="107"/>
        <v>4.8600000000000003</v>
      </c>
      <c r="DC224">
        <f t="shared" si="108"/>
        <v>0</v>
      </c>
      <c r="DD224" t="s">
        <v>6</v>
      </c>
      <c r="DE224" t="s">
        <v>6</v>
      </c>
      <c r="DF224">
        <f>ROUND(ROUND(AE224*AI224,0)*CX224,0)</f>
        <v>2</v>
      </c>
      <c r="DG224">
        <f t="shared" ref="DG224:DG234" si="116">ROUND(ROUND(AF224,0)*CX224,0)</f>
        <v>0</v>
      </c>
      <c r="DH224">
        <f t="shared" ref="DH224:DH233" si="117">ROUND(ROUND(AG224,0)*CX224,0)</f>
        <v>0</v>
      </c>
      <c r="DI224">
        <f t="shared" si="115"/>
        <v>0</v>
      </c>
      <c r="DJ224">
        <f>DF224</f>
        <v>2</v>
      </c>
      <c r="DK224">
        <v>0</v>
      </c>
      <c r="DL224" t="s">
        <v>6</v>
      </c>
      <c r="DM224">
        <v>0</v>
      </c>
      <c r="DN224" t="s">
        <v>6</v>
      </c>
      <c r="DO224">
        <v>0</v>
      </c>
    </row>
    <row r="225" spans="1:119" x14ac:dyDescent="0.2">
      <c r="A225">
        <f>ROW(Source!A106)</f>
        <v>106</v>
      </c>
      <c r="B225">
        <v>92868902</v>
      </c>
      <c r="C225">
        <v>92869439</v>
      </c>
      <c r="D225">
        <v>49523499</v>
      </c>
      <c r="E225">
        <v>1</v>
      </c>
      <c r="F225">
        <v>1</v>
      </c>
      <c r="G225">
        <v>1</v>
      </c>
      <c r="H225">
        <v>3</v>
      </c>
      <c r="I225" t="s">
        <v>603</v>
      </c>
      <c r="J225" t="s">
        <v>604</v>
      </c>
      <c r="K225" t="s">
        <v>605</v>
      </c>
      <c r="L225">
        <v>1302</v>
      </c>
      <c r="N225">
        <v>1003</v>
      </c>
      <c r="O225" t="s">
        <v>606</v>
      </c>
      <c r="P225" t="s">
        <v>606</v>
      </c>
      <c r="Q225">
        <v>10</v>
      </c>
      <c r="W225">
        <v>0</v>
      </c>
      <c r="X225">
        <v>-893440473</v>
      </c>
      <c r="Y225">
        <f t="shared" si="106"/>
        <v>0.5</v>
      </c>
      <c r="AA225">
        <v>68.45</v>
      </c>
      <c r="AB225">
        <v>0</v>
      </c>
      <c r="AC225">
        <v>0</v>
      </c>
      <c r="AD225">
        <v>0</v>
      </c>
      <c r="AE225">
        <v>6.9</v>
      </c>
      <c r="AF225">
        <v>0</v>
      </c>
      <c r="AG225">
        <v>0</v>
      </c>
      <c r="AH225">
        <v>0</v>
      </c>
      <c r="AI225">
        <v>9.92</v>
      </c>
      <c r="AJ225">
        <v>1</v>
      </c>
      <c r="AK225">
        <v>1</v>
      </c>
      <c r="AL225">
        <v>1</v>
      </c>
      <c r="AM225">
        <v>4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6</v>
      </c>
      <c r="AT225">
        <v>0.5</v>
      </c>
      <c r="AU225" t="s">
        <v>6</v>
      </c>
      <c r="AV225">
        <v>0</v>
      </c>
      <c r="AW225">
        <v>2</v>
      </c>
      <c r="AX225">
        <v>92869456</v>
      </c>
      <c r="AY225">
        <v>1</v>
      </c>
      <c r="AZ225">
        <v>0</v>
      </c>
      <c r="BA225">
        <v>180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ROUND(Y225*Source!I106,7)</f>
        <v>2.5000000000000001E-2</v>
      </c>
      <c r="CY225">
        <f>AA225</f>
        <v>68.45</v>
      </c>
      <c r="CZ225">
        <f>AE225</f>
        <v>6.9</v>
      </c>
      <c r="DA225">
        <f>AI225</f>
        <v>9.92</v>
      </c>
      <c r="DB225">
        <f t="shared" si="107"/>
        <v>3.45</v>
      </c>
      <c r="DC225">
        <f t="shared" si="108"/>
        <v>0</v>
      </c>
      <c r="DD225" t="s">
        <v>6</v>
      </c>
      <c r="DE225" t="s">
        <v>6</v>
      </c>
      <c r="DF225">
        <f>ROUND(ROUND(AE225*AI225,0)*CX225,0)</f>
        <v>2</v>
      </c>
      <c r="DG225">
        <f t="shared" si="116"/>
        <v>0</v>
      </c>
      <c r="DH225">
        <f t="shared" si="117"/>
        <v>0</v>
      </c>
      <c r="DI225">
        <f t="shared" si="115"/>
        <v>0</v>
      </c>
      <c r="DJ225">
        <f>DF225</f>
        <v>2</v>
      </c>
      <c r="DK225">
        <v>0</v>
      </c>
      <c r="DL225" t="s">
        <v>6</v>
      </c>
      <c r="DM225">
        <v>0</v>
      </c>
      <c r="DN225" t="s">
        <v>6</v>
      </c>
      <c r="DO225">
        <v>0</v>
      </c>
    </row>
    <row r="226" spans="1:119" x14ac:dyDescent="0.2">
      <c r="A226">
        <f>ROW(Source!A106)</f>
        <v>106</v>
      </c>
      <c r="B226">
        <v>92868902</v>
      </c>
      <c r="C226">
        <v>92869439</v>
      </c>
      <c r="D226">
        <v>49554585</v>
      </c>
      <c r="E226">
        <v>1</v>
      </c>
      <c r="F226">
        <v>1</v>
      </c>
      <c r="G226">
        <v>1</v>
      </c>
      <c r="H226">
        <v>3</v>
      </c>
      <c r="I226" t="s">
        <v>564</v>
      </c>
      <c r="J226" t="s">
        <v>565</v>
      </c>
      <c r="K226" t="s">
        <v>566</v>
      </c>
      <c r="L226">
        <v>1346</v>
      </c>
      <c r="N226">
        <v>1009</v>
      </c>
      <c r="O226" t="s">
        <v>263</v>
      </c>
      <c r="P226" t="s">
        <v>263</v>
      </c>
      <c r="Q226">
        <v>1</v>
      </c>
      <c r="W226">
        <v>0</v>
      </c>
      <c r="X226">
        <v>-211331552</v>
      </c>
      <c r="Y226">
        <f t="shared" si="106"/>
        <v>0.05</v>
      </c>
      <c r="AA226">
        <v>283.70999999999998</v>
      </c>
      <c r="AB226">
        <v>0</v>
      </c>
      <c r="AC226">
        <v>0</v>
      </c>
      <c r="AD226">
        <v>0</v>
      </c>
      <c r="AE226">
        <v>28.6</v>
      </c>
      <c r="AF226">
        <v>0</v>
      </c>
      <c r="AG226">
        <v>0</v>
      </c>
      <c r="AH226">
        <v>0</v>
      </c>
      <c r="AI226">
        <v>9.92</v>
      </c>
      <c r="AJ226">
        <v>1</v>
      </c>
      <c r="AK226">
        <v>1</v>
      </c>
      <c r="AL226">
        <v>1</v>
      </c>
      <c r="AM226">
        <v>4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6</v>
      </c>
      <c r="AT226">
        <v>0.05</v>
      </c>
      <c r="AU226" t="s">
        <v>6</v>
      </c>
      <c r="AV226">
        <v>0</v>
      </c>
      <c r="AW226">
        <v>2</v>
      </c>
      <c r="AX226">
        <v>92869457</v>
      </c>
      <c r="AY226">
        <v>1</v>
      </c>
      <c r="AZ226">
        <v>0</v>
      </c>
      <c r="BA226">
        <v>181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ROUND(Y226*Source!I106,7)</f>
        <v>2.5000000000000001E-3</v>
      </c>
      <c r="CY226">
        <f>AA226</f>
        <v>283.70999999999998</v>
      </c>
      <c r="CZ226">
        <f>AE226</f>
        <v>28.6</v>
      </c>
      <c r="DA226">
        <f>AI226</f>
        <v>9.92</v>
      </c>
      <c r="DB226">
        <f t="shared" si="107"/>
        <v>1.43</v>
      </c>
      <c r="DC226">
        <f t="shared" si="108"/>
        <v>0</v>
      </c>
      <c r="DD226" t="s">
        <v>6</v>
      </c>
      <c r="DE226" t="s">
        <v>6</v>
      </c>
      <c r="DF226">
        <f>ROUND(ROUND(AE226*AI226,0)*CX226,0)</f>
        <v>1</v>
      </c>
      <c r="DG226">
        <f t="shared" si="116"/>
        <v>0</v>
      </c>
      <c r="DH226">
        <f t="shared" si="117"/>
        <v>0</v>
      </c>
      <c r="DI226">
        <f t="shared" si="115"/>
        <v>0</v>
      </c>
      <c r="DJ226">
        <f>DF226</f>
        <v>1</v>
      </c>
      <c r="DK226">
        <v>0</v>
      </c>
      <c r="DL226" t="s">
        <v>6</v>
      </c>
      <c r="DM226">
        <v>0</v>
      </c>
      <c r="DN226" t="s">
        <v>6</v>
      </c>
      <c r="DO226">
        <v>0</v>
      </c>
    </row>
    <row r="227" spans="1:119" x14ac:dyDescent="0.2">
      <c r="A227">
        <f>ROW(Source!A106)</f>
        <v>106</v>
      </c>
      <c r="B227">
        <v>92868902</v>
      </c>
      <c r="C227">
        <v>92869439</v>
      </c>
      <c r="D227">
        <v>49515638</v>
      </c>
      <c r="E227">
        <v>70</v>
      </c>
      <c r="F227">
        <v>1</v>
      </c>
      <c r="G227">
        <v>1</v>
      </c>
      <c r="H227">
        <v>3</v>
      </c>
      <c r="I227" t="s">
        <v>567</v>
      </c>
      <c r="J227" t="s">
        <v>6</v>
      </c>
      <c r="K227" t="s">
        <v>568</v>
      </c>
      <c r="L227">
        <v>1374</v>
      </c>
      <c r="N227">
        <v>1013</v>
      </c>
      <c r="O227" t="s">
        <v>569</v>
      </c>
      <c r="P227" t="s">
        <v>569</v>
      </c>
      <c r="Q227">
        <v>1</v>
      </c>
      <c r="W227">
        <v>0</v>
      </c>
      <c r="X227">
        <v>-1731369543</v>
      </c>
      <c r="Y227">
        <f t="shared" si="106"/>
        <v>0.71</v>
      </c>
      <c r="AA227">
        <v>9.92</v>
      </c>
      <c r="AB227">
        <v>0</v>
      </c>
      <c r="AC227">
        <v>0</v>
      </c>
      <c r="AD227">
        <v>0</v>
      </c>
      <c r="AE227">
        <v>1</v>
      </c>
      <c r="AF227">
        <v>0</v>
      </c>
      <c r="AG227">
        <v>0</v>
      </c>
      <c r="AH227">
        <v>0</v>
      </c>
      <c r="AI227">
        <v>9.92</v>
      </c>
      <c r="AJ227">
        <v>1</v>
      </c>
      <c r="AK227">
        <v>1</v>
      </c>
      <c r="AL227">
        <v>1</v>
      </c>
      <c r="AM227">
        <v>4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6</v>
      </c>
      <c r="AT227">
        <v>0.71</v>
      </c>
      <c r="AU227" t="s">
        <v>6</v>
      </c>
      <c r="AV227">
        <v>0</v>
      </c>
      <c r="AW227">
        <v>2</v>
      </c>
      <c r="AX227">
        <v>92869458</v>
      </c>
      <c r="AY227">
        <v>1</v>
      </c>
      <c r="AZ227">
        <v>0</v>
      </c>
      <c r="BA227">
        <v>182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ROUND(Y227*Source!I106,7)</f>
        <v>3.5499999999999997E-2</v>
      </c>
      <c r="CY227">
        <f>AA227</f>
        <v>9.92</v>
      </c>
      <c r="CZ227">
        <f>AE227</f>
        <v>1</v>
      </c>
      <c r="DA227">
        <f>AI227</f>
        <v>9.92</v>
      </c>
      <c r="DB227">
        <f t="shared" si="107"/>
        <v>0.71</v>
      </c>
      <c r="DC227">
        <f t="shared" si="108"/>
        <v>0</v>
      </c>
      <c r="DD227" t="s">
        <v>6</v>
      </c>
      <c r="DE227" t="s">
        <v>6</v>
      </c>
      <c r="DF227">
        <f>ROUND(ROUND(AE227*AI227,0)*CX227,0)</f>
        <v>0</v>
      </c>
      <c r="DG227">
        <f t="shared" si="116"/>
        <v>0</v>
      </c>
      <c r="DH227">
        <f t="shared" si="117"/>
        <v>0</v>
      </c>
      <c r="DI227">
        <f t="shared" si="115"/>
        <v>0</v>
      </c>
      <c r="DJ227">
        <f>DF227</f>
        <v>0</v>
      </c>
      <c r="DK227">
        <v>0</v>
      </c>
      <c r="DL227" t="s">
        <v>6</v>
      </c>
      <c r="DM227">
        <v>0</v>
      </c>
      <c r="DN227" t="s">
        <v>6</v>
      </c>
      <c r="DO227">
        <v>0</v>
      </c>
    </row>
    <row r="228" spans="1:119" x14ac:dyDescent="0.2">
      <c r="A228">
        <f>ROW(Source!A106)</f>
        <v>106</v>
      </c>
      <c r="B228">
        <v>92868902</v>
      </c>
      <c r="C228">
        <v>92869439</v>
      </c>
      <c r="D228">
        <v>0</v>
      </c>
      <c r="E228">
        <v>1</v>
      </c>
      <c r="F228">
        <v>1</v>
      </c>
      <c r="G228">
        <v>1</v>
      </c>
      <c r="H228">
        <v>3</v>
      </c>
      <c r="I228" t="s">
        <v>29</v>
      </c>
      <c r="J228" t="s">
        <v>6</v>
      </c>
      <c r="K228" t="s">
        <v>100</v>
      </c>
      <c r="L228">
        <v>1301</v>
      </c>
      <c r="N228">
        <v>1003</v>
      </c>
      <c r="O228" t="s">
        <v>101</v>
      </c>
      <c r="P228" t="s">
        <v>101</v>
      </c>
      <c r="Q228">
        <v>1</v>
      </c>
      <c r="W228">
        <v>0</v>
      </c>
      <c r="X228">
        <v>162846903</v>
      </c>
      <c r="Y228">
        <f t="shared" si="106"/>
        <v>100</v>
      </c>
      <c r="AA228">
        <v>64.42</v>
      </c>
      <c r="AB228">
        <v>0</v>
      </c>
      <c r="AC228">
        <v>0</v>
      </c>
      <c r="AD228">
        <v>0</v>
      </c>
      <c r="AE228">
        <v>67.75</v>
      </c>
      <c r="AF228">
        <v>0</v>
      </c>
      <c r="AG228">
        <v>0</v>
      </c>
      <c r="AH228">
        <v>0</v>
      </c>
      <c r="AI228">
        <v>9.92</v>
      </c>
      <c r="AJ228">
        <v>1</v>
      </c>
      <c r="AK228">
        <v>1</v>
      </c>
      <c r="AL228">
        <v>1</v>
      </c>
      <c r="AM228">
        <v>0</v>
      </c>
      <c r="AN228">
        <v>0</v>
      </c>
      <c r="AO228">
        <v>0</v>
      </c>
      <c r="AP228">
        <v>1</v>
      </c>
      <c r="AQ228">
        <v>0</v>
      </c>
      <c r="AR228">
        <v>0</v>
      </c>
      <c r="AS228" t="s">
        <v>6</v>
      </c>
      <c r="AT228">
        <v>100</v>
      </c>
      <c r="AU228" t="s">
        <v>6</v>
      </c>
      <c r="AV228">
        <v>0</v>
      </c>
      <c r="AW228">
        <v>1</v>
      </c>
      <c r="AX228">
        <v>-1</v>
      </c>
      <c r="AY228">
        <v>0</v>
      </c>
      <c r="AZ228">
        <v>0</v>
      </c>
      <c r="BA228" t="s">
        <v>6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ROUND(Y228*Source!I106,7)</f>
        <v>5</v>
      </c>
      <c r="CY228">
        <f>AA228</f>
        <v>64.42</v>
      </c>
      <c r="CZ228">
        <f>AE228</f>
        <v>67.75</v>
      </c>
      <c r="DA228">
        <f>AI228</f>
        <v>9.92</v>
      </c>
      <c r="DB228">
        <f t="shared" si="107"/>
        <v>6775</v>
      </c>
      <c r="DC228">
        <f t="shared" si="108"/>
        <v>0</v>
      </c>
      <c r="DD228" t="s">
        <v>6</v>
      </c>
      <c r="DE228" t="s">
        <v>6</v>
      </c>
      <c r="DF228">
        <f>ROUND(ROUND(AE228*AI228,0)*CX228,0)</f>
        <v>3360</v>
      </c>
      <c r="DG228">
        <f t="shared" si="116"/>
        <v>0</v>
      </c>
      <c r="DH228">
        <f t="shared" si="117"/>
        <v>0</v>
      </c>
      <c r="DI228">
        <f t="shared" si="115"/>
        <v>0</v>
      </c>
      <c r="DJ228">
        <f>DF228</f>
        <v>3360</v>
      </c>
      <c r="DK228">
        <v>0</v>
      </c>
      <c r="DL228" t="s">
        <v>6</v>
      </c>
      <c r="DM228">
        <v>0</v>
      </c>
      <c r="DN228" t="s">
        <v>6</v>
      </c>
      <c r="DO228">
        <v>0</v>
      </c>
    </row>
    <row r="229" spans="1:119" x14ac:dyDescent="0.2">
      <c r="A229">
        <f>ROW(Source!A108)</f>
        <v>108</v>
      </c>
      <c r="B229">
        <v>92868902</v>
      </c>
      <c r="C229">
        <v>92869460</v>
      </c>
      <c r="D229">
        <v>49510767</v>
      </c>
      <c r="E229">
        <v>70</v>
      </c>
      <c r="F229">
        <v>1</v>
      </c>
      <c r="G229">
        <v>1</v>
      </c>
      <c r="H229">
        <v>1</v>
      </c>
      <c r="I229" t="s">
        <v>538</v>
      </c>
      <c r="J229" t="s">
        <v>6</v>
      </c>
      <c r="K229" t="s">
        <v>539</v>
      </c>
      <c r="L229">
        <v>1191</v>
      </c>
      <c r="N229">
        <v>1013</v>
      </c>
      <c r="O229" t="s">
        <v>540</v>
      </c>
      <c r="P229" t="s">
        <v>540</v>
      </c>
      <c r="Q229">
        <v>1</v>
      </c>
      <c r="W229">
        <v>0</v>
      </c>
      <c r="X229">
        <v>-1936699058</v>
      </c>
      <c r="Y229">
        <f t="shared" si="106"/>
        <v>1.03</v>
      </c>
      <c r="AA229">
        <v>0</v>
      </c>
      <c r="AB229">
        <v>0</v>
      </c>
      <c r="AC229">
        <v>0</v>
      </c>
      <c r="AD229">
        <v>444.91</v>
      </c>
      <c r="AE229">
        <v>0</v>
      </c>
      <c r="AF229">
        <v>0</v>
      </c>
      <c r="AG229">
        <v>0</v>
      </c>
      <c r="AH229">
        <v>9.92</v>
      </c>
      <c r="AI229">
        <v>1</v>
      </c>
      <c r="AJ229">
        <v>1</v>
      </c>
      <c r="AK229">
        <v>1</v>
      </c>
      <c r="AL229">
        <v>44.85</v>
      </c>
      <c r="AM229">
        <v>4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6</v>
      </c>
      <c r="AT229">
        <v>1.03</v>
      </c>
      <c r="AU229" t="s">
        <v>6</v>
      </c>
      <c r="AV229">
        <v>1</v>
      </c>
      <c r="AW229">
        <v>2</v>
      </c>
      <c r="AX229">
        <v>92869465</v>
      </c>
      <c r="AY229">
        <v>1</v>
      </c>
      <c r="AZ229">
        <v>0</v>
      </c>
      <c r="BA229">
        <v>183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U229">
        <f>ROUND(AT229*Source!I108*AH229*AL229,0)</f>
        <v>458</v>
      </c>
      <c r="CV229">
        <f>ROUND(Y229*Source!I108,7)</f>
        <v>1.03</v>
      </c>
      <c r="CW229">
        <v>0</v>
      </c>
      <c r="CX229">
        <f>ROUND(Y229*Source!I108,7)</f>
        <v>1.03</v>
      </c>
      <c r="CY229">
        <f>AD229</f>
        <v>444.91</v>
      </c>
      <c r="CZ229">
        <f>AH229</f>
        <v>9.92</v>
      </c>
      <c r="DA229">
        <f>AL229</f>
        <v>44.85</v>
      </c>
      <c r="DB229">
        <f t="shared" si="107"/>
        <v>10.220000000000001</v>
      </c>
      <c r="DC229">
        <f t="shared" si="108"/>
        <v>0</v>
      </c>
      <c r="DD229" t="s">
        <v>6</v>
      </c>
      <c r="DE229" t="s">
        <v>6</v>
      </c>
      <c r="DF229">
        <f>ROUND(ROUND(AE229,0)*CX229,0)</f>
        <v>0</v>
      </c>
      <c r="DG229">
        <f t="shared" si="116"/>
        <v>0</v>
      </c>
      <c r="DH229">
        <f t="shared" si="117"/>
        <v>0</v>
      </c>
      <c r="DI229">
        <f>ROUND(ROUND(AH229*AL229,0)*CX229,0)</f>
        <v>458</v>
      </c>
      <c r="DJ229">
        <f>DI229</f>
        <v>458</v>
      </c>
      <c r="DK229">
        <v>0</v>
      </c>
      <c r="DL229" t="s">
        <v>6</v>
      </c>
      <c r="DM229">
        <v>0</v>
      </c>
      <c r="DN229" t="s">
        <v>6</v>
      </c>
      <c r="DO229">
        <v>0</v>
      </c>
    </row>
    <row r="230" spans="1:119" x14ac:dyDescent="0.2">
      <c r="A230">
        <f>ROW(Source!A108)</f>
        <v>108</v>
      </c>
      <c r="B230">
        <v>92868902</v>
      </c>
      <c r="C230">
        <v>92869460</v>
      </c>
      <c r="D230">
        <v>49525488</v>
      </c>
      <c r="E230">
        <v>1</v>
      </c>
      <c r="F230">
        <v>1</v>
      </c>
      <c r="G230">
        <v>1</v>
      </c>
      <c r="H230">
        <v>3</v>
      </c>
      <c r="I230" t="s">
        <v>561</v>
      </c>
      <c r="J230" t="s">
        <v>562</v>
      </c>
      <c r="K230" t="s">
        <v>563</v>
      </c>
      <c r="L230">
        <v>1346</v>
      </c>
      <c r="N230">
        <v>1009</v>
      </c>
      <c r="O230" t="s">
        <v>263</v>
      </c>
      <c r="P230" t="s">
        <v>263</v>
      </c>
      <c r="Q230">
        <v>1</v>
      </c>
      <c r="W230">
        <v>0</v>
      </c>
      <c r="X230">
        <v>-1864341761</v>
      </c>
      <c r="Y230">
        <f t="shared" si="106"/>
        <v>0.02</v>
      </c>
      <c r="AA230">
        <v>89.68</v>
      </c>
      <c r="AB230">
        <v>0</v>
      </c>
      <c r="AC230">
        <v>0</v>
      </c>
      <c r="AD230">
        <v>0</v>
      </c>
      <c r="AE230">
        <v>9.0399999999999991</v>
      </c>
      <c r="AF230">
        <v>0</v>
      </c>
      <c r="AG230">
        <v>0</v>
      </c>
      <c r="AH230">
        <v>0</v>
      </c>
      <c r="AI230">
        <v>9.92</v>
      </c>
      <c r="AJ230">
        <v>1</v>
      </c>
      <c r="AK230">
        <v>1</v>
      </c>
      <c r="AL230">
        <v>1</v>
      </c>
      <c r="AM230">
        <v>4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6</v>
      </c>
      <c r="AT230">
        <v>0.02</v>
      </c>
      <c r="AU230" t="s">
        <v>6</v>
      </c>
      <c r="AV230">
        <v>0</v>
      </c>
      <c r="AW230">
        <v>2</v>
      </c>
      <c r="AX230">
        <v>92869466</v>
      </c>
      <c r="AY230">
        <v>1</v>
      </c>
      <c r="AZ230">
        <v>0</v>
      </c>
      <c r="BA230">
        <v>184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ROUND(Y230*Source!I108,7)</f>
        <v>0.02</v>
      </c>
      <c r="CY230">
        <f>AA230</f>
        <v>89.68</v>
      </c>
      <c r="CZ230">
        <f>AE230</f>
        <v>9.0399999999999991</v>
      </c>
      <c r="DA230">
        <f>AI230</f>
        <v>9.92</v>
      </c>
      <c r="DB230">
        <f t="shared" si="107"/>
        <v>0.18</v>
      </c>
      <c r="DC230">
        <f t="shared" si="108"/>
        <v>0</v>
      </c>
      <c r="DD230" t="s">
        <v>6</v>
      </c>
      <c r="DE230" t="s">
        <v>6</v>
      </c>
      <c r="DF230">
        <f>ROUND(ROUND(AE230*AI230,0)*CX230,0)</f>
        <v>2</v>
      </c>
      <c r="DG230">
        <f t="shared" si="116"/>
        <v>0</v>
      </c>
      <c r="DH230">
        <f t="shared" si="117"/>
        <v>0</v>
      </c>
      <c r="DI230">
        <f>ROUND(ROUND(AH230,0)*CX230,0)</f>
        <v>0</v>
      </c>
      <c r="DJ230">
        <f>DF230</f>
        <v>2</v>
      </c>
      <c r="DK230">
        <v>0</v>
      </c>
      <c r="DL230" t="s">
        <v>6</v>
      </c>
      <c r="DM230">
        <v>0</v>
      </c>
      <c r="DN230" t="s">
        <v>6</v>
      </c>
      <c r="DO230">
        <v>0</v>
      </c>
    </row>
    <row r="231" spans="1:119" x14ac:dyDescent="0.2">
      <c r="A231">
        <f>ROW(Source!A108)</f>
        <v>108</v>
      </c>
      <c r="B231">
        <v>92868902</v>
      </c>
      <c r="C231">
        <v>92869460</v>
      </c>
      <c r="D231">
        <v>49515638</v>
      </c>
      <c r="E231">
        <v>70</v>
      </c>
      <c r="F231">
        <v>1</v>
      </c>
      <c r="G231">
        <v>1</v>
      </c>
      <c r="H231">
        <v>3</v>
      </c>
      <c r="I231" t="s">
        <v>567</v>
      </c>
      <c r="J231" t="s">
        <v>6</v>
      </c>
      <c r="K231" t="s">
        <v>568</v>
      </c>
      <c r="L231">
        <v>1374</v>
      </c>
      <c r="N231">
        <v>1013</v>
      </c>
      <c r="O231" t="s">
        <v>569</v>
      </c>
      <c r="P231" t="s">
        <v>569</v>
      </c>
      <c r="Q231">
        <v>1</v>
      </c>
      <c r="W231">
        <v>0</v>
      </c>
      <c r="X231">
        <v>-1731369543</v>
      </c>
      <c r="Y231">
        <f t="shared" si="106"/>
        <v>0.2</v>
      </c>
      <c r="AA231">
        <v>9.92</v>
      </c>
      <c r="AB231">
        <v>0</v>
      </c>
      <c r="AC231">
        <v>0</v>
      </c>
      <c r="AD231">
        <v>0</v>
      </c>
      <c r="AE231">
        <v>1</v>
      </c>
      <c r="AF231">
        <v>0</v>
      </c>
      <c r="AG231">
        <v>0</v>
      </c>
      <c r="AH231">
        <v>0</v>
      </c>
      <c r="AI231">
        <v>9.92</v>
      </c>
      <c r="AJ231">
        <v>1</v>
      </c>
      <c r="AK231">
        <v>1</v>
      </c>
      <c r="AL231">
        <v>1</v>
      </c>
      <c r="AM231">
        <v>4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6</v>
      </c>
      <c r="AT231">
        <v>0.2</v>
      </c>
      <c r="AU231" t="s">
        <v>6</v>
      </c>
      <c r="AV231">
        <v>0</v>
      </c>
      <c r="AW231">
        <v>2</v>
      </c>
      <c r="AX231">
        <v>92869467</v>
      </c>
      <c r="AY231">
        <v>1</v>
      </c>
      <c r="AZ231">
        <v>0</v>
      </c>
      <c r="BA231">
        <v>185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ROUND(Y231*Source!I108,7)</f>
        <v>0.2</v>
      </c>
      <c r="CY231">
        <f>AA231</f>
        <v>9.92</v>
      </c>
      <c r="CZ231">
        <f>AE231</f>
        <v>1</v>
      </c>
      <c r="DA231">
        <f>AI231</f>
        <v>9.92</v>
      </c>
      <c r="DB231">
        <f t="shared" si="107"/>
        <v>0.2</v>
      </c>
      <c r="DC231">
        <f t="shared" si="108"/>
        <v>0</v>
      </c>
      <c r="DD231" t="s">
        <v>6</v>
      </c>
      <c r="DE231" t="s">
        <v>6</v>
      </c>
      <c r="DF231">
        <f>ROUND(ROUND(AE231*AI231,0)*CX231,0)</f>
        <v>2</v>
      </c>
      <c r="DG231">
        <f t="shared" si="116"/>
        <v>0</v>
      </c>
      <c r="DH231">
        <f t="shared" si="117"/>
        <v>0</v>
      </c>
      <c r="DI231">
        <f>ROUND(ROUND(AH231,0)*CX231,0)</f>
        <v>0</v>
      </c>
      <c r="DJ231">
        <f>DF231</f>
        <v>2</v>
      </c>
      <c r="DK231">
        <v>0</v>
      </c>
      <c r="DL231" t="s">
        <v>6</v>
      </c>
      <c r="DM231">
        <v>0</v>
      </c>
      <c r="DN231" t="s">
        <v>6</v>
      </c>
      <c r="DO231">
        <v>0</v>
      </c>
    </row>
    <row r="232" spans="1:119" x14ac:dyDescent="0.2">
      <c r="A232">
        <f>ROW(Source!A108)</f>
        <v>108</v>
      </c>
      <c r="B232">
        <v>92868902</v>
      </c>
      <c r="C232">
        <v>92869460</v>
      </c>
      <c r="D232">
        <v>0</v>
      </c>
      <c r="E232">
        <v>1</v>
      </c>
      <c r="F232">
        <v>1</v>
      </c>
      <c r="G232">
        <v>1</v>
      </c>
      <c r="H232">
        <v>3</v>
      </c>
      <c r="I232" t="s">
        <v>29</v>
      </c>
      <c r="J232" t="s">
        <v>6</v>
      </c>
      <c r="K232" t="s">
        <v>341</v>
      </c>
      <c r="L232">
        <v>1371</v>
      </c>
      <c r="N232">
        <v>1013</v>
      </c>
      <c r="O232" t="s">
        <v>21</v>
      </c>
      <c r="P232" t="s">
        <v>21</v>
      </c>
      <c r="Q232">
        <v>1</v>
      </c>
      <c r="W232">
        <v>0</v>
      </c>
      <c r="X232">
        <v>691533081</v>
      </c>
      <c r="Y232">
        <f t="shared" si="106"/>
        <v>1</v>
      </c>
      <c r="AA232">
        <v>8993.41</v>
      </c>
      <c r="AB232">
        <v>0</v>
      </c>
      <c r="AC232">
        <v>0</v>
      </c>
      <c r="AD232">
        <v>0</v>
      </c>
      <c r="AE232">
        <v>9383.48</v>
      </c>
      <c r="AF232">
        <v>0</v>
      </c>
      <c r="AG232">
        <v>0</v>
      </c>
      <c r="AH232">
        <v>0</v>
      </c>
      <c r="AI232">
        <v>6.43</v>
      </c>
      <c r="AJ232">
        <v>1</v>
      </c>
      <c r="AK232">
        <v>1</v>
      </c>
      <c r="AL232">
        <v>1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 t="s">
        <v>6</v>
      </c>
      <c r="AT232">
        <v>1</v>
      </c>
      <c r="AU232" t="s">
        <v>6</v>
      </c>
      <c r="AV232">
        <v>0</v>
      </c>
      <c r="AW232">
        <v>1</v>
      </c>
      <c r="AX232">
        <v>-1</v>
      </c>
      <c r="AY232">
        <v>0</v>
      </c>
      <c r="AZ232">
        <v>0</v>
      </c>
      <c r="BA232" t="s">
        <v>6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ROUND(Y232*Source!I108,7)</f>
        <v>1</v>
      </c>
      <c r="CY232">
        <f>AA232</f>
        <v>8993.41</v>
      </c>
      <c r="CZ232">
        <f>AE232</f>
        <v>9383.48</v>
      </c>
      <c r="DA232">
        <f>AI232</f>
        <v>6.43</v>
      </c>
      <c r="DB232">
        <f t="shared" si="107"/>
        <v>9383.48</v>
      </c>
      <c r="DC232">
        <f t="shared" si="108"/>
        <v>0</v>
      </c>
      <c r="DD232" t="s">
        <v>6</v>
      </c>
      <c r="DE232" t="s">
        <v>6</v>
      </c>
      <c r="DF232">
        <f>ROUND(ROUND(AE232*AI232,0)*CX232,0)</f>
        <v>60336</v>
      </c>
      <c r="DG232">
        <f t="shared" si="116"/>
        <v>0</v>
      </c>
      <c r="DH232">
        <f t="shared" si="117"/>
        <v>0</v>
      </c>
      <c r="DI232">
        <f>ROUND(ROUND(AH232,0)*CX232,0)</f>
        <v>0</v>
      </c>
      <c r="DJ232">
        <f>DF232</f>
        <v>60336</v>
      </c>
      <c r="DK232">
        <v>0</v>
      </c>
      <c r="DL232" t="s">
        <v>6</v>
      </c>
      <c r="DM232">
        <v>0</v>
      </c>
      <c r="DN232" t="s">
        <v>6</v>
      </c>
      <c r="DO232">
        <v>0</v>
      </c>
    </row>
    <row r="233" spans="1:119" x14ac:dyDescent="0.2">
      <c r="A233">
        <f>ROW(Source!A111)</f>
        <v>111</v>
      </c>
      <c r="B233">
        <v>92868902</v>
      </c>
      <c r="C233">
        <v>92869470</v>
      </c>
      <c r="D233">
        <v>49510695</v>
      </c>
      <c r="E233">
        <v>70</v>
      </c>
      <c r="F233">
        <v>1</v>
      </c>
      <c r="G233">
        <v>1</v>
      </c>
      <c r="H233">
        <v>1</v>
      </c>
      <c r="I233" t="s">
        <v>675</v>
      </c>
      <c r="J233" t="s">
        <v>6</v>
      </c>
      <c r="K233" t="s">
        <v>676</v>
      </c>
      <c r="L233">
        <v>1191</v>
      </c>
      <c r="N233">
        <v>1013</v>
      </c>
      <c r="O233" t="s">
        <v>540</v>
      </c>
      <c r="P233" t="s">
        <v>540</v>
      </c>
      <c r="Q233">
        <v>1</v>
      </c>
      <c r="W233">
        <v>0</v>
      </c>
      <c r="X233">
        <v>-844220143</v>
      </c>
      <c r="Y233">
        <f t="shared" si="106"/>
        <v>60.8</v>
      </c>
      <c r="AA233">
        <v>0</v>
      </c>
      <c r="AB233">
        <v>0</v>
      </c>
      <c r="AC233">
        <v>0</v>
      </c>
      <c r="AD233">
        <v>362.84</v>
      </c>
      <c r="AE233">
        <v>0</v>
      </c>
      <c r="AF233">
        <v>0</v>
      </c>
      <c r="AG233">
        <v>0</v>
      </c>
      <c r="AH233">
        <v>8.09</v>
      </c>
      <c r="AI233">
        <v>1</v>
      </c>
      <c r="AJ233">
        <v>1</v>
      </c>
      <c r="AK233">
        <v>1</v>
      </c>
      <c r="AL233">
        <v>44.85</v>
      </c>
      <c r="AM233">
        <v>4</v>
      </c>
      <c r="AN233">
        <v>0</v>
      </c>
      <c r="AO233">
        <v>1</v>
      </c>
      <c r="AP233">
        <v>0</v>
      </c>
      <c r="AQ233">
        <v>0</v>
      </c>
      <c r="AR233">
        <v>0</v>
      </c>
      <c r="AS233" t="s">
        <v>6</v>
      </c>
      <c r="AT233">
        <v>60.8</v>
      </c>
      <c r="AU233" t="s">
        <v>6</v>
      </c>
      <c r="AV233">
        <v>1</v>
      </c>
      <c r="AW233">
        <v>2</v>
      </c>
      <c r="AX233">
        <v>92869482</v>
      </c>
      <c r="AY233">
        <v>1</v>
      </c>
      <c r="AZ233">
        <v>0</v>
      </c>
      <c r="BA233">
        <v>186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U233">
        <f>ROUND(AT233*Source!I111*AH233*AL233,0)</f>
        <v>552</v>
      </c>
      <c r="CV233">
        <f>ROUND(Y233*Source!I111,7)</f>
        <v>1.52</v>
      </c>
      <c r="CW233">
        <v>0</v>
      </c>
      <c r="CX233">
        <f>ROUND(Y233*Source!I111,7)</f>
        <v>1.52</v>
      </c>
      <c r="CY233">
        <f>AD233</f>
        <v>362.84</v>
      </c>
      <c r="CZ233">
        <f>AH233</f>
        <v>8.09</v>
      </c>
      <c r="DA233">
        <f>AL233</f>
        <v>44.85</v>
      </c>
      <c r="DB233">
        <f t="shared" si="107"/>
        <v>491.87</v>
      </c>
      <c r="DC233">
        <f t="shared" si="108"/>
        <v>0</v>
      </c>
      <c r="DD233" t="s">
        <v>6</v>
      </c>
      <c r="DE233" t="s">
        <v>6</v>
      </c>
      <c r="DF233">
        <f>ROUND(ROUND(AE233,0)*CX233,0)</f>
        <v>0</v>
      </c>
      <c r="DG233">
        <f t="shared" si="116"/>
        <v>0</v>
      </c>
      <c r="DH233">
        <f t="shared" si="117"/>
        <v>0</v>
      </c>
      <c r="DI233">
        <f>ROUND(ROUND(AH233*AL233,0)*CX233,0)</f>
        <v>552</v>
      </c>
      <c r="DJ233">
        <f>DI233</f>
        <v>552</v>
      </c>
      <c r="DK233">
        <v>0</v>
      </c>
      <c r="DL233" t="s">
        <v>6</v>
      </c>
      <c r="DM233">
        <v>0</v>
      </c>
      <c r="DN233" t="s">
        <v>6</v>
      </c>
      <c r="DO233">
        <v>0</v>
      </c>
    </row>
    <row r="234" spans="1:119" x14ac:dyDescent="0.2">
      <c r="A234">
        <f>ROW(Source!A111)</f>
        <v>111</v>
      </c>
      <c r="B234">
        <v>92868902</v>
      </c>
      <c r="C234">
        <v>92869470</v>
      </c>
      <c r="D234">
        <v>49510905</v>
      </c>
      <c r="E234">
        <v>70</v>
      </c>
      <c r="F234">
        <v>1</v>
      </c>
      <c r="G234">
        <v>1</v>
      </c>
      <c r="H234">
        <v>1</v>
      </c>
      <c r="I234" t="s">
        <v>541</v>
      </c>
      <c r="J234" t="s">
        <v>6</v>
      </c>
      <c r="K234" t="s">
        <v>542</v>
      </c>
      <c r="L234">
        <v>1191</v>
      </c>
      <c r="N234">
        <v>1013</v>
      </c>
      <c r="O234" t="s">
        <v>540</v>
      </c>
      <c r="P234" t="s">
        <v>540</v>
      </c>
      <c r="Q234">
        <v>1</v>
      </c>
      <c r="W234">
        <v>0</v>
      </c>
      <c r="X234">
        <v>-1417349443</v>
      </c>
      <c r="Y234">
        <f t="shared" si="106"/>
        <v>0.4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44.85</v>
      </c>
      <c r="AL234">
        <v>1</v>
      </c>
      <c r="AM234">
        <v>4</v>
      </c>
      <c r="AN234">
        <v>0</v>
      </c>
      <c r="AO234">
        <v>1</v>
      </c>
      <c r="AP234">
        <v>0</v>
      </c>
      <c r="AQ234">
        <v>0</v>
      </c>
      <c r="AR234">
        <v>0</v>
      </c>
      <c r="AS234" t="s">
        <v>6</v>
      </c>
      <c r="AT234">
        <v>0.4</v>
      </c>
      <c r="AU234" t="s">
        <v>6</v>
      </c>
      <c r="AV234">
        <v>2</v>
      </c>
      <c r="AW234">
        <v>2</v>
      </c>
      <c r="AX234">
        <v>92869483</v>
      </c>
      <c r="AY234">
        <v>1</v>
      </c>
      <c r="AZ234">
        <v>0</v>
      </c>
      <c r="BA234">
        <v>187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ROUND(Y234*Source!I111,7)</f>
        <v>0.01</v>
      </c>
      <c r="CY234">
        <f>AD234</f>
        <v>0</v>
      </c>
      <c r="CZ234">
        <f>AH234</f>
        <v>0</v>
      </c>
      <c r="DA234">
        <f>AL234</f>
        <v>1</v>
      </c>
      <c r="DB234">
        <f t="shared" si="107"/>
        <v>0</v>
      </c>
      <c r="DC234">
        <f t="shared" si="108"/>
        <v>0</v>
      </c>
      <c r="DD234" t="s">
        <v>6</v>
      </c>
      <c r="DE234" t="s">
        <v>6</v>
      </c>
      <c r="DF234">
        <f>ROUND(ROUND(AE234,0)*CX234,0)</f>
        <v>0</v>
      </c>
      <c r="DG234">
        <f t="shared" si="116"/>
        <v>0</v>
      </c>
      <c r="DH234">
        <f>ROUND(ROUND(AG234*AK234,0)*CX234,0)</f>
        <v>0</v>
      </c>
      <c r="DI234">
        <f t="shared" ref="DI234:DI243" si="118">ROUND(ROUND(AH234,0)*CX234,0)</f>
        <v>0</v>
      </c>
      <c r="DJ234">
        <f>DI234</f>
        <v>0</v>
      </c>
      <c r="DK234">
        <v>0</v>
      </c>
      <c r="DL234" t="s">
        <v>6</v>
      </c>
      <c r="DM234">
        <v>0</v>
      </c>
      <c r="DN234" t="s">
        <v>6</v>
      </c>
      <c r="DO234">
        <v>0</v>
      </c>
    </row>
    <row r="235" spans="1:119" x14ac:dyDescent="0.2">
      <c r="A235">
        <f>ROW(Source!A111)</f>
        <v>111</v>
      </c>
      <c r="B235">
        <v>92868902</v>
      </c>
      <c r="C235">
        <v>92869470</v>
      </c>
      <c r="D235">
        <v>49672708</v>
      </c>
      <c r="E235">
        <v>1</v>
      </c>
      <c r="F235">
        <v>1</v>
      </c>
      <c r="G235">
        <v>1</v>
      </c>
      <c r="H235">
        <v>2</v>
      </c>
      <c r="I235" t="s">
        <v>677</v>
      </c>
      <c r="J235" t="s">
        <v>678</v>
      </c>
      <c r="K235" t="s">
        <v>679</v>
      </c>
      <c r="L235">
        <v>1367</v>
      </c>
      <c r="N235">
        <v>1011</v>
      </c>
      <c r="O235" t="s">
        <v>414</v>
      </c>
      <c r="P235" t="s">
        <v>414</v>
      </c>
      <c r="Q235">
        <v>1</v>
      </c>
      <c r="W235">
        <v>0</v>
      </c>
      <c r="X235">
        <v>208619310</v>
      </c>
      <c r="Y235">
        <f t="shared" si="106"/>
        <v>0.23</v>
      </c>
      <c r="AA235">
        <v>0</v>
      </c>
      <c r="AB235">
        <v>26.72</v>
      </c>
      <c r="AC235">
        <v>0</v>
      </c>
      <c r="AD235">
        <v>0</v>
      </c>
      <c r="AE235">
        <v>0</v>
      </c>
      <c r="AF235">
        <v>1.7</v>
      </c>
      <c r="AG235">
        <v>0</v>
      </c>
      <c r="AH235">
        <v>0</v>
      </c>
      <c r="AI235">
        <v>1</v>
      </c>
      <c r="AJ235">
        <v>15.72</v>
      </c>
      <c r="AK235">
        <v>44.85</v>
      </c>
      <c r="AL235">
        <v>1</v>
      </c>
      <c r="AM235">
        <v>4</v>
      </c>
      <c r="AN235">
        <v>0</v>
      </c>
      <c r="AO235">
        <v>1</v>
      </c>
      <c r="AP235">
        <v>0</v>
      </c>
      <c r="AQ235">
        <v>0</v>
      </c>
      <c r="AR235">
        <v>0</v>
      </c>
      <c r="AS235" t="s">
        <v>6</v>
      </c>
      <c r="AT235">
        <v>0.23</v>
      </c>
      <c r="AU235" t="s">
        <v>6</v>
      </c>
      <c r="AV235">
        <v>0</v>
      </c>
      <c r="AW235">
        <v>2</v>
      </c>
      <c r="AX235">
        <v>92869484</v>
      </c>
      <c r="AY235">
        <v>1</v>
      </c>
      <c r="AZ235">
        <v>0</v>
      </c>
      <c r="BA235">
        <v>188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f>ROUND(Y235*Source!I111*DO235,7)</f>
        <v>0</v>
      </c>
      <c r="CX235">
        <f>ROUND(Y235*Source!I111,7)</f>
        <v>5.7499999999999999E-3</v>
      </c>
      <c r="CY235">
        <f>AB235</f>
        <v>26.72</v>
      </c>
      <c r="CZ235">
        <f>AF235</f>
        <v>1.7</v>
      </c>
      <c r="DA235">
        <f>AJ235</f>
        <v>15.72</v>
      </c>
      <c r="DB235">
        <f t="shared" si="107"/>
        <v>0.39</v>
      </c>
      <c r="DC235">
        <f t="shared" si="108"/>
        <v>0</v>
      </c>
      <c r="DD235" t="s">
        <v>6</v>
      </c>
      <c r="DE235" t="s">
        <v>6</v>
      </c>
      <c r="DF235">
        <f>ROUND(ROUND(AE235,0)*CX235,0)</f>
        <v>0</v>
      </c>
      <c r="DG235">
        <f>ROUND(ROUND(AF235*AJ235,0)*CX235,0)</f>
        <v>0</v>
      </c>
      <c r="DH235">
        <f>ROUND(ROUND(AG235*AK235,0)*CX235,0)</f>
        <v>0</v>
      </c>
      <c r="DI235">
        <f t="shared" si="118"/>
        <v>0</v>
      </c>
      <c r="DJ235">
        <f>DG235</f>
        <v>0</v>
      </c>
      <c r="DK235">
        <v>0</v>
      </c>
      <c r="DL235" t="s">
        <v>6</v>
      </c>
      <c r="DM235">
        <v>0</v>
      </c>
      <c r="DN235" t="s">
        <v>6</v>
      </c>
      <c r="DO235">
        <v>0</v>
      </c>
    </row>
    <row r="236" spans="1:119" x14ac:dyDescent="0.2">
      <c r="A236">
        <f>ROW(Source!A111)</f>
        <v>111</v>
      </c>
      <c r="B236">
        <v>92868902</v>
      </c>
      <c r="C236">
        <v>92869470</v>
      </c>
      <c r="D236">
        <v>49673503</v>
      </c>
      <c r="E236">
        <v>1</v>
      </c>
      <c r="F236">
        <v>1</v>
      </c>
      <c r="G236">
        <v>1</v>
      </c>
      <c r="H236">
        <v>2</v>
      </c>
      <c r="I236" t="s">
        <v>549</v>
      </c>
      <c r="J236" t="s">
        <v>550</v>
      </c>
      <c r="K236" t="s">
        <v>551</v>
      </c>
      <c r="L236">
        <v>1367</v>
      </c>
      <c r="N236">
        <v>1011</v>
      </c>
      <c r="O236" t="s">
        <v>414</v>
      </c>
      <c r="P236" t="s">
        <v>414</v>
      </c>
      <c r="Q236">
        <v>1</v>
      </c>
      <c r="W236">
        <v>0</v>
      </c>
      <c r="X236">
        <v>509054691</v>
      </c>
      <c r="Y236">
        <f t="shared" si="106"/>
        <v>0.4</v>
      </c>
      <c r="AA236">
        <v>0</v>
      </c>
      <c r="AB236">
        <v>1032.96</v>
      </c>
      <c r="AC236">
        <v>520.26</v>
      </c>
      <c r="AD236">
        <v>0</v>
      </c>
      <c r="AE236">
        <v>0</v>
      </c>
      <c r="AF236">
        <v>65.709999999999994</v>
      </c>
      <c r="AG236">
        <v>11.6</v>
      </c>
      <c r="AH236">
        <v>0</v>
      </c>
      <c r="AI236">
        <v>1</v>
      </c>
      <c r="AJ236">
        <v>15.72</v>
      </c>
      <c r="AK236">
        <v>44.85</v>
      </c>
      <c r="AL236">
        <v>1</v>
      </c>
      <c r="AM236">
        <v>4</v>
      </c>
      <c r="AN236">
        <v>0</v>
      </c>
      <c r="AO236">
        <v>1</v>
      </c>
      <c r="AP236">
        <v>0</v>
      </c>
      <c r="AQ236">
        <v>0</v>
      </c>
      <c r="AR236">
        <v>0</v>
      </c>
      <c r="AS236" t="s">
        <v>6</v>
      </c>
      <c r="AT236">
        <v>0.4</v>
      </c>
      <c r="AU236" t="s">
        <v>6</v>
      </c>
      <c r="AV236">
        <v>0</v>
      </c>
      <c r="AW236">
        <v>2</v>
      </c>
      <c r="AX236">
        <v>92869485</v>
      </c>
      <c r="AY236">
        <v>1</v>
      </c>
      <c r="AZ236">
        <v>0</v>
      </c>
      <c r="BA236">
        <v>189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f>ROUND(Y236*Source!I111*DO236,7)</f>
        <v>0</v>
      </c>
      <c r="CX236">
        <f>ROUND(Y236*Source!I111,7)</f>
        <v>0.01</v>
      </c>
      <c r="CY236">
        <f>AB236</f>
        <v>1032.96</v>
      </c>
      <c r="CZ236">
        <f>AF236</f>
        <v>65.709999999999994</v>
      </c>
      <c r="DA236">
        <f>AJ236</f>
        <v>15.72</v>
      </c>
      <c r="DB236">
        <f t="shared" si="107"/>
        <v>26.28</v>
      </c>
      <c r="DC236">
        <f t="shared" si="108"/>
        <v>4.6399999999999997</v>
      </c>
      <c r="DD236" t="s">
        <v>6</v>
      </c>
      <c r="DE236" t="s">
        <v>6</v>
      </c>
      <c r="DF236">
        <f>ROUND(ROUND(AE236,0)*CX236,0)</f>
        <v>0</v>
      </c>
      <c r="DG236">
        <f>ROUND(ROUND(AF236*AJ236,0)*CX236,0)</f>
        <v>10</v>
      </c>
      <c r="DH236">
        <f>ROUND(ROUND(AG236*AK236,0)*CX236,0)</f>
        <v>5</v>
      </c>
      <c r="DI236">
        <f t="shared" si="118"/>
        <v>0</v>
      </c>
      <c r="DJ236">
        <f>DG236</f>
        <v>10</v>
      </c>
      <c r="DK236">
        <v>0</v>
      </c>
      <c r="DL236" t="s">
        <v>6</v>
      </c>
      <c r="DM236">
        <v>0</v>
      </c>
      <c r="DN236" t="s">
        <v>6</v>
      </c>
      <c r="DO236">
        <v>0</v>
      </c>
    </row>
    <row r="237" spans="1:119" x14ac:dyDescent="0.2">
      <c r="A237">
        <f>ROW(Source!A111)</f>
        <v>111</v>
      </c>
      <c r="B237">
        <v>92868902</v>
      </c>
      <c r="C237">
        <v>92869470</v>
      </c>
      <c r="D237">
        <v>49523203</v>
      </c>
      <c r="E237">
        <v>1</v>
      </c>
      <c r="F237">
        <v>1</v>
      </c>
      <c r="G237">
        <v>1</v>
      </c>
      <c r="H237">
        <v>3</v>
      </c>
      <c r="I237" t="s">
        <v>680</v>
      </c>
      <c r="J237" t="s">
        <v>681</v>
      </c>
      <c r="K237" t="s">
        <v>682</v>
      </c>
      <c r="L237">
        <v>1339</v>
      </c>
      <c r="N237">
        <v>1007</v>
      </c>
      <c r="O237" t="s">
        <v>347</v>
      </c>
      <c r="P237" t="s">
        <v>347</v>
      </c>
      <c r="Q237">
        <v>1</v>
      </c>
      <c r="W237">
        <v>0</v>
      </c>
      <c r="X237">
        <v>-143474561</v>
      </c>
      <c r="Y237">
        <f t="shared" si="106"/>
        <v>1.37E-2</v>
      </c>
      <c r="AA237">
        <v>24.2</v>
      </c>
      <c r="AB237">
        <v>0</v>
      </c>
      <c r="AC237">
        <v>0</v>
      </c>
      <c r="AD237">
        <v>0</v>
      </c>
      <c r="AE237">
        <v>2.44</v>
      </c>
      <c r="AF237">
        <v>0</v>
      </c>
      <c r="AG237">
        <v>0</v>
      </c>
      <c r="AH237">
        <v>0</v>
      </c>
      <c r="AI237">
        <v>9.92</v>
      </c>
      <c r="AJ237">
        <v>1</v>
      </c>
      <c r="AK237">
        <v>1</v>
      </c>
      <c r="AL237">
        <v>1</v>
      </c>
      <c r="AM237">
        <v>4</v>
      </c>
      <c r="AN237">
        <v>0</v>
      </c>
      <c r="AO237">
        <v>1</v>
      </c>
      <c r="AP237">
        <v>0</v>
      </c>
      <c r="AQ237">
        <v>0</v>
      </c>
      <c r="AR237">
        <v>0</v>
      </c>
      <c r="AS237" t="s">
        <v>6</v>
      </c>
      <c r="AT237">
        <v>1.37E-2</v>
      </c>
      <c r="AU237" t="s">
        <v>6</v>
      </c>
      <c r="AV237">
        <v>0</v>
      </c>
      <c r="AW237">
        <v>2</v>
      </c>
      <c r="AX237">
        <v>92869486</v>
      </c>
      <c r="AY237">
        <v>1</v>
      </c>
      <c r="AZ237">
        <v>0</v>
      </c>
      <c r="BA237">
        <v>190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ROUND(Y237*Source!I111,7)</f>
        <v>3.4249999999999998E-4</v>
      </c>
      <c r="CY237">
        <f t="shared" ref="CY237:CY243" si="119">AA237</f>
        <v>24.2</v>
      </c>
      <c r="CZ237">
        <f t="shared" ref="CZ237:CZ243" si="120">AE237</f>
        <v>2.44</v>
      </c>
      <c r="DA237">
        <f t="shared" ref="DA237:DA243" si="121">AI237</f>
        <v>9.92</v>
      </c>
      <c r="DB237">
        <f t="shared" si="107"/>
        <v>0.03</v>
      </c>
      <c r="DC237">
        <f t="shared" si="108"/>
        <v>0</v>
      </c>
      <c r="DD237" t="s">
        <v>6</v>
      </c>
      <c r="DE237" t="s">
        <v>6</v>
      </c>
      <c r="DF237">
        <f t="shared" ref="DF237:DF243" si="122">ROUND(ROUND(AE237*AI237,0)*CX237,0)</f>
        <v>0</v>
      </c>
      <c r="DG237">
        <f t="shared" ref="DG237:DG251" si="123">ROUND(ROUND(AF237,0)*CX237,0)</f>
        <v>0</v>
      </c>
      <c r="DH237">
        <f t="shared" ref="DH237:DH251" si="124">ROUND(ROUND(AG237,0)*CX237,0)</f>
        <v>0</v>
      </c>
      <c r="DI237">
        <f t="shared" si="118"/>
        <v>0</v>
      </c>
      <c r="DJ237">
        <f t="shared" ref="DJ237:DJ243" si="125">DF237</f>
        <v>0</v>
      </c>
      <c r="DK237">
        <v>0</v>
      </c>
      <c r="DL237" t="s">
        <v>6</v>
      </c>
      <c r="DM237">
        <v>0</v>
      </c>
      <c r="DN237" t="s">
        <v>6</v>
      </c>
      <c r="DO237">
        <v>0</v>
      </c>
    </row>
    <row r="238" spans="1:119" x14ac:dyDescent="0.2">
      <c r="A238">
        <f>ROW(Source!A111)</f>
        <v>111</v>
      </c>
      <c r="B238">
        <v>92868902</v>
      </c>
      <c r="C238">
        <v>92869470</v>
      </c>
      <c r="D238">
        <v>49525587</v>
      </c>
      <c r="E238">
        <v>1</v>
      </c>
      <c r="F238">
        <v>1</v>
      </c>
      <c r="G238">
        <v>1</v>
      </c>
      <c r="H238">
        <v>3</v>
      </c>
      <c r="I238" t="s">
        <v>356</v>
      </c>
      <c r="J238" t="s">
        <v>359</v>
      </c>
      <c r="K238" t="s">
        <v>357</v>
      </c>
      <c r="L238">
        <v>1348</v>
      </c>
      <c r="N238">
        <v>1009</v>
      </c>
      <c r="O238" t="s">
        <v>358</v>
      </c>
      <c r="P238" t="s">
        <v>358</v>
      </c>
      <c r="Q238">
        <v>1000</v>
      </c>
      <c r="W238">
        <v>1</v>
      </c>
      <c r="X238">
        <v>-45966985</v>
      </c>
      <c r="Y238">
        <f t="shared" si="106"/>
        <v>-5.8999999999999999E-3</v>
      </c>
      <c r="AA238">
        <v>118821.75999999999</v>
      </c>
      <c r="AB238">
        <v>0</v>
      </c>
      <c r="AC238">
        <v>0</v>
      </c>
      <c r="AD238">
        <v>0</v>
      </c>
      <c r="AE238">
        <v>11978</v>
      </c>
      <c r="AF238">
        <v>0</v>
      </c>
      <c r="AG238">
        <v>0</v>
      </c>
      <c r="AH238">
        <v>0</v>
      </c>
      <c r="AI238">
        <v>9.92</v>
      </c>
      <c r="AJ238">
        <v>1</v>
      </c>
      <c r="AK238">
        <v>1</v>
      </c>
      <c r="AL238">
        <v>1</v>
      </c>
      <c r="AM238">
        <v>4</v>
      </c>
      <c r="AN238">
        <v>0</v>
      </c>
      <c r="AO238">
        <v>1</v>
      </c>
      <c r="AP238">
        <v>0</v>
      </c>
      <c r="AQ238">
        <v>0</v>
      </c>
      <c r="AR238">
        <v>0</v>
      </c>
      <c r="AS238" t="s">
        <v>6</v>
      </c>
      <c r="AT238">
        <v>-5.8999999999999999E-3</v>
      </c>
      <c r="AU238" t="s">
        <v>6</v>
      </c>
      <c r="AV238">
        <v>0</v>
      </c>
      <c r="AW238">
        <v>2</v>
      </c>
      <c r="AX238">
        <v>92869487</v>
      </c>
      <c r="AY238">
        <v>1</v>
      </c>
      <c r="AZ238">
        <v>6144</v>
      </c>
      <c r="BA238">
        <v>191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ROUND(Y238*Source!I111,7)</f>
        <v>-1.4750000000000001E-4</v>
      </c>
      <c r="CY238">
        <f t="shared" si="119"/>
        <v>118821.75999999999</v>
      </c>
      <c r="CZ238">
        <f t="shared" si="120"/>
        <v>11978</v>
      </c>
      <c r="DA238">
        <f t="shared" si="121"/>
        <v>9.92</v>
      </c>
      <c r="DB238">
        <f t="shared" si="107"/>
        <v>-70.67</v>
      </c>
      <c r="DC238">
        <f t="shared" si="108"/>
        <v>0</v>
      </c>
      <c r="DD238" t="s">
        <v>6</v>
      </c>
      <c r="DE238" t="s">
        <v>6</v>
      </c>
      <c r="DF238">
        <f t="shared" si="122"/>
        <v>-18</v>
      </c>
      <c r="DG238">
        <f t="shared" si="123"/>
        <v>0</v>
      </c>
      <c r="DH238">
        <f t="shared" si="124"/>
        <v>0</v>
      </c>
      <c r="DI238">
        <f t="shared" si="118"/>
        <v>0</v>
      </c>
      <c r="DJ238">
        <f t="shared" si="125"/>
        <v>-18</v>
      </c>
      <c r="DK238">
        <v>0</v>
      </c>
      <c r="DL238" t="s">
        <v>6</v>
      </c>
      <c r="DM238">
        <v>0</v>
      </c>
      <c r="DN238" t="s">
        <v>6</v>
      </c>
      <c r="DO238">
        <v>0</v>
      </c>
    </row>
    <row r="239" spans="1:119" x14ac:dyDescent="0.2">
      <c r="A239">
        <f>ROW(Source!A111)</f>
        <v>111</v>
      </c>
      <c r="B239">
        <v>92868902</v>
      </c>
      <c r="C239">
        <v>92869470</v>
      </c>
      <c r="D239">
        <v>49527699</v>
      </c>
      <c r="E239">
        <v>1</v>
      </c>
      <c r="F239">
        <v>1</v>
      </c>
      <c r="G239">
        <v>1</v>
      </c>
      <c r="H239">
        <v>3</v>
      </c>
      <c r="I239" t="s">
        <v>377</v>
      </c>
      <c r="J239" t="s">
        <v>379</v>
      </c>
      <c r="K239" t="s">
        <v>378</v>
      </c>
      <c r="L239">
        <v>1346</v>
      </c>
      <c r="N239">
        <v>1009</v>
      </c>
      <c r="O239" t="s">
        <v>263</v>
      </c>
      <c r="P239" t="s">
        <v>263</v>
      </c>
      <c r="Q239">
        <v>1</v>
      </c>
      <c r="W239">
        <v>0</v>
      </c>
      <c r="X239">
        <v>-514646287</v>
      </c>
      <c r="Y239">
        <f t="shared" si="106"/>
        <v>1000</v>
      </c>
      <c r="AA239">
        <v>9.42</v>
      </c>
      <c r="AB239">
        <v>0</v>
      </c>
      <c r="AC239">
        <v>0</v>
      </c>
      <c r="AD239">
        <v>0</v>
      </c>
      <c r="AE239">
        <v>0.95</v>
      </c>
      <c r="AF239">
        <v>0</v>
      </c>
      <c r="AG239">
        <v>0</v>
      </c>
      <c r="AH239">
        <v>0</v>
      </c>
      <c r="AI239">
        <v>9.92</v>
      </c>
      <c r="AJ239">
        <v>1</v>
      </c>
      <c r="AK239">
        <v>1</v>
      </c>
      <c r="AL239">
        <v>1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 t="s">
        <v>6</v>
      </c>
      <c r="AT239">
        <v>1000</v>
      </c>
      <c r="AU239" t="s">
        <v>6</v>
      </c>
      <c r="AV239">
        <v>0</v>
      </c>
      <c r="AW239">
        <v>1</v>
      </c>
      <c r="AX239">
        <v>-1</v>
      </c>
      <c r="AY239">
        <v>0</v>
      </c>
      <c r="AZ239">
        <v>0</v>
      </c>
      <c r="BA239" t="s">
        <v>6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ROUND(Y239*Source!I111,7)</f>
        <v>25</v>
      </c>
      <c r="CY239">
        <f t="shared" si="119"/>
        <v>9.42</v>
      </c>
      <c r="CZ239">
        <f t="shared" si="120"/>
        <v>0.95</v>
      </c>
      <c r="DA239">
        <f t="shared" si="121"/>
        <v>9.92</v>
      </c>
      <c r="DB239">
        <f t="shared" si="107"/>
        <v>950</v>
      </c>
      <c r="DC239">
        <f t="shared" si="108"/>
        <v>0</v>
      </c>
      <c r="DD239" t="s">
        <v>6</v>
      </c>
      <c r="DE239" t="s">
        <v>6</v>
      </c>
      <c r="DF239">
        <f t="shared" si="122"/>
        <v>225</v>
      </c>
      <c r="DG239">
        <f t="shared" si="123"/>
        <v>0</v>
      </c>
      <c r="DH239">
        <f t="shared" si="124"/>
        <v>0</v>
      </c>
      <c r="DI239">
        <f t="shared" si="118"/>
        <v>0</v>
      </c>
      <c r="DJ239">
        <f t="shared" si="125"/>
        <v>225</v>
      </c>
      <c r="DK239">
        <v>0</v>
      </c>
      <c r="DL239" t="s">
        <v>6</v>
      </c>
      <c r="DM239">
        <v>0</v>
      </c>
      <c r="DN239" t="s">
        <v>6</v>
      </c>
      <c r="DO239">
        <v>0</v>
      </c>
    </row>
    <row r="240" spans="1:119" x14ac:dyDescent="0.2">
      <c r="A240">
        <f>ROW(Source!A111)</f>
        <v>111</v>
      </c>
      <c r="B240">
        <v>92868902</v>
      </c>
      <c r="C240">
        <v>92869470</v>
      </c>
      <c r="D240">
        <v>49527726</v>
      </c>
      <c r="E240">
        <v>1</v>
      </c>
      <c r="F240">
        <v>1</v>
      </c>
      <c r="G240">
        <v>1</v>
      </c>
      <c r="H240">
        <v>3</v>
      </c>
      <c r="I240" t="s">
        <v>361</v>
      </c>
      <c r="J240" t="s">
        <v>363</v>
      </c>
      <c r="K240" t="s">
        <v>362</v>
      </c>
      <c r="L240">
        <v>1348</v>
      </c>
      <c r="N240">
        <v>1009</v>
      </c>
      <c r="O240" t="s">
        <v>358</v>
      </c>
      <c r="P240" t="s">
        <v>358</v>
      </c>
      <c r="Q240">
        <v>1000</v>
      </c>
      <c r="W240">
        <v>1</v>
      </c>
      <c r="X240">
        <v>1174253204</v>
      </c>
      <c r="Y240">
        <f t="shared" si="106"/>
        <v>-4.8999999999999998E-3</v>
      </c>
      <c r="AA240">
        <v>7286.24</v>
      </c>
      <c r="AB240">
        <v>0</v>
      </c>
      <c r="AC240">
        <v>0</v>
      </c>
      <c r="AD240">
        <v>0</v>
      </c>
      <c r="AE240">
        <v>734.5</v>
      </c>
      <c r="AF240">
        <v>0</v>
      </c>
      <c r="AG240">
        <v>0</v>
      </c>
      <c r="AH240">
        <v>0</v>
      </c>
      <c r="AI240">
        <v>9.92</v>
      </c>
      <c r="AJ240">
        <v>1</v>
      </c>
      <c r="AK240">
        <v>1</v>
      </c>
      <c r="AL240">
        <v>1</v>
      </c>
      <c r="AM240">
        <v>4</v>
      </c>
      <c r="AN240">
        <v>0</v>
      </c>
      <c r="AO240">
        <v>1</v>
      </c>
      <c r="AP240">
        <v>0</v>
      </c>
      <c r="AQ240">
        <v>0</v>
      </c>
      <c r="AR240">
        <v>0</v>
      </c>
      <c r="AS240" t="s">
        <v>6</v>
      </c>
      <c r="AT240">
        <v>-4.8999999999999998E-3</v>
      </c>
      <c r="AU240" t="s">
        <v>6</v>
      </c>
      <c r="AV240">
        <v>0</v>
      </c>
      <c r="AW240">
        <v>2</v>
      </c>
      <c r="AX240">
        <v>92869488</v>
      </c>
      <c r="AY240">
        <v>1</v>
      </c>
      <c r="AZ240">
        <v>6144</v>
      </c>
      <c r="BA240">
        <v>192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ROUND(Y240*Source!I111,7)</f>
        <v>-1.225E-4</v>
      </c>
      <c r="CY240">
        <f t="shared" si="119"/>
        <v>7286.24</v>
      </c>
      <c r="CZ240">
        <f t="shared" si="120"/>
        <v>734.5</v>
      </c>
      <c r="DA240">
        <f t="shared" si="121"/>
        <v>9.92</v>
      </c>
      <c r="DB240">
        <f t="shared" si="107"/>
        <v>-3.6</v>
      </c>
      <c r="DC240">
        <f t="shared" si="108"/>
        <v>0</v>
      </c>
      <c r="DD240" t="s">
        <v>6</v>
      </c>
      <c r="DE240" t="s">
        <v>6</v>
      </c>
      <c r="DF240">
        <f t="shared" si="122"/>
        <v>-1</v>
      </c>
      <c r="DG240">
        <f t="shared" si="123"/>
        <v>0</v>
      </c>
      <c r="DH240">
        <f t="shared" si="124"/>
        <v>0</v>
      </c>
      <c r="DI240">
        <f t="shared" si="118"/>
        <v>0</v>
      </c>
      <c r="DJ240">
        <f t="shared" si="125"/>
        <v>-1</v>
      </c>
      <c r="DK240">
        <v>0</v>
      </c>
      <c r="DL240" t="s">
        <v>6</v>
      </c>
      <c r="DM240">
        <v>0</v>
      </c>
      <c r="DN240" t="s">
        <v>6</v>
      </c>
      <c r="DO240">
        <v>0</v>
      </c>
    </row>
    <row r="241" spans="1:119" x14ac:dyDescent="0.2">
      <c r="A241">
        <f>ROW(Source!A111)</f>
        <v>111</v>
      </c>
      <c r="B241">
        <v>92868902</v>
      </c>
      <c r="C241">
        <v>92869470</v>
      </c>
      <c r="D241">
        <v>49542647</v>
      </c>
      <c r="E241">
        <v>1</v>
      </c>
      <c r="F241">
        <v>1</v>
      </c>
      <c r="G241">
        <v>1</v>
      </c>
      <c r="H241">
        <v>3</v>
      </c>
      <c r="I241" t="s">
        <v>365</v>
      </c>
      <c r="J241" t="s">
        <v>367</v>
      </c>
      <c r="K241" t="s">
        <v>366</v>
      </c>
      <c r="L241">
        <v>1348</v>
      </c>
      <c r="N241">
        <v>1009</v>
      </c>
      <c r="O241" t="s">
        <v>358</v>
      </c>
      <c r="P241" t="s">
        <v>358</v>
      </c>
      <c r="Q241">
        <v>1000</v>
      </c>
      <c r="W241">
        <v>1</v>
      </c>
      <c r="X241">
        <v>-120483918</v>
      </c>
      <c r="Y241">
        <f t="shared" si="106"/>
        <v>-9.4999999999999998E-3</v>
      </c>
      <c r="AA241">
        <v>44195.58</v>
      </c>
      <c r="AB241">
        <v>0</v>
      </c>
      <c r="AC241">
        <v>0</v>
      </c>
      <c r="AD241">
        <v>0</v>
      </c>
      <c r="AE241">
        <v>4455.2</v>
      </c>
      <c r="AF241">
        <v>0</v>
      </c>
      <c r="AG241">
        <v>0</v>
      </c>
      <c r="AH241">
        <v>0</v>
      </c>
      <c r="AI241">
        <v>9.92</v>
      </c>
      <c r="AJ241">
        <v>1</v>
      </c>
      <c r="AK241">
        <v>1</v>
      </c>
      <c r="AL241">
        <v>1</v>
      </c>
      <c r="AM241">
        <v>4</v>
      </c>
      <c r="AN241">
        <v>0</v>
      </c>
      <c r="AO241">
        <v>1</v>
      </c>
      <c r="AP241">
        <v>0</v>
      </c>
      <c r="AQ241">
        <v>0</v>
      </c>
      <c r="AR241">
        <v>0</v>
      </c>
      <c r="AS241" t="s">
        <v>6</v>
      </c>
      <c r="AT241">
        <v>-9.4999999999999998E-3</v>
      </c>
      <c r="AU241" t="s">
        <v>6</v>
      </c>
      <c r="AV241">
        <v>0</v>
      </c>
      <c r="AW241">
        <v>2</v>
      </c>
      <c r="AX241">
        <v>92869490</v>
      </c>
      <c r="AY241">
        <v>1</v>
      </c>
      <c r="AZ241">
        <v>6144</v>
      </c>
      <c r="BA241">
        <v>194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ROUND(Y241*Source!I111,7)</f>
        <v>-2.375E-4</v>
      </c>
      <c r="CY241">
        <f t="shared" si="119"/>
        <v>44195.58</v>
      </c>
      <c r="CZ241">
        <f t="shared" si="120"/>
        <v>4455.2</v>
      </c>
      <c r="DA241">
        <f t="shared" si="121"/>
        <v>9.92</v>
      </c>
      <c r="DB241">
        <f t="shared" si="107"/>
        <v>-42.32</v>
      </c>
      <c r="DC241">
        <f t="shared" si="108"/>
        <v>0</v>
      </c>
      <c r="DD241" t="s">
        <v>6</v>
      </c>
      <c r="DE241" t="s">
        <v>6</v>
      </c>
      <c r="DF241">
        <f t="shared" si="122"/>
        <v>-10</v>
      </c>
      <c r="DG241">
        <f t="shared" si="123"/>
        <v>0</v>
      </c>
      <c r="DH241">
        <f t="shared" si="124"/>
        <v>0</v>
      </c>
      <c r="DI241">
        <f t="shared" si="118"/>
        <v>0</v>
      </c>
      <c r="DJ241">
        <f t="shared" si="125"/>
        <v>-10</v>
      </c>
      <c r="DK241">
        <v>0</v>
      </c>
      <c r="DL241" t="s">
        <v>6</v>
      </c>
      <c r="DM241">
        <v>0</v>
      </c>
      <c r="DN241" t="s">
        <v>6</v>
      </c>
      <c r="DO241">
        <v>0</v>
      </c>
    </row>
    <row r="242" spans="1:119" x14ac:dyDescent="0.2">
      <c r="A242">
        <f>ROW(Source!A111)</f>
        <v>111</v>
      </c>
      <c r="B242">
        <v>92868902</v>
      </c>
      <c r="C242">
        <v>92869470</v>
      </c>
      <c r="D242">
        <v>49546633</v>
      </c>
      <c r="E242">
        <v>1</v>
      </c>
      <c r="F242">
        <v>1</v>
      </c>
      <c r="G242">
        <v>1</v>
      </c>
      <c r="H242">
        <v>3</v>
      </c>
      <c r="I242" t="s">
        <v>369</v>
      </c>
      <c r="J242" t="s">
        <v>371</v>
      </c>
      <c r="K242" t="s">
        <v>370</v>
      </c>
      <c r="L242">
        <v>1339</v>
      </c>
      <c r="N242">
        <v>1007</v>
      </c>
      <c r="O242" t="s">
        <v>347</v>
      </c>
      <c r="P242" t="s">
        <v>347</v>
      </c>
      <c r="Q242">
        <v>1</v>
      </c>
      <c r="W242">
        <v>1</v>
      </c>
      <c r="X242">
        <v>-369593091</v>
      </c>
      <c r="Y242">
        <f t="shared" si="106"/>
        <v>-0.20799999999999999</v>
      </c>
      <c r="AA242">
        <v>12767.04</v>
      </c>
      <c r="AB242">
        <v>0</v>
      </c>
      <c r="AC242">
        <v>0</v>
      </c>
      <c r="AD242">
        <v>0</v>
      </c>
      <c r="AE242">
        <v>1287</v>
      </c>
      <c r="AF242">
        <v>0</v>
      </c>
      <c r="AG242">
        <v>0</v>
      </c>
      <c r="AH242">
        <v>0</v>
      </c>
      <c r="AI242">
        <v>9.92</v>
      </c>
      <c r="AJ242">
        <v>1</v>
      </c>
      <c r="AK242">
        <v>1</v>
      </c>
      <c r="AL242">
        <v>1</v>
      </c>
      <c r="AM242">
        <v>4</v>
      </c>
      <c r="AN242">
        <v>0</v>
      </c>
      <c r="AO242">
        <v>1</v>
      </c>
      <c r="AP242">
        <v>0</v>
      </c>
      <c r="AQ242">
        <v>0</v>
      </c>
      <c r="AR242">
        <v>0</v>
      </c>
      <c r="AS242" t="s">
        <v>6</v>
      </c>
      <c r="AT242">
        <v>-0.20799999999999999</v>
      </c>
      <c r="AU242" t="s">
        <v>6</v>
      </c>
      <c r="AV242">
        <v>0</v>
      </c>
      <c r="AW242">
        <v>2</v>
      </c>
      <c r="AX242">
        <v>92869491</v>
      </c>
      <c r="AY242">
        <v>1</v>
      </c>
      <c r="AZ242">
        <v>6144</v>
      </c>
      <c r="BA242">
        <v>195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ROUND(Y242*Source!I111,7)</f>
        <v>-5.1999999999999998E-3</v>
      </c>
      <c r="CY242">
        <f t="shared" si="119"/>
        <v>12767.04</v>
      </c>
      <c r="CZ242">
        <f t="shared" si="120"/>
        <v>1287</v>
      </c>
      <c r="DA242">
        <f t="shared" si="121"/>
        <v>9.92</v>
      </c>
      <c r="DB242">
        <f t="shared" si="107"/>
        <v>-267.7</v>
      </c>
      <c r="DC242">
        <f t="shared" si="108"/>
        <v>0</v>
      </c>
      <c r="DD242" t="s">
        <v>6</v>
      </c>
      <c r="DE242" t="s">
        <v>6</v>
      </c>
      <c r="DF242">
        <f t="shared" si="122"/>
        <v>-66</v>
      </c>
      <c r="DG242">
        <f t="shared" si="123"/>
        <v>0</v>
      </c>
      <c r="DH242">
        <f t="shared" si="124"/>
        <v>0</v>
      </c>
      <c r="DI242">
        <f t="shared" si="118"/>
        <v>0</v>
      </c>
      <c r="DJ242">
        <f t="shared" si="125"/>
        <v>-66</v>
      </c>
      <c r="DK242">
        <v>0</v>
      </c>
      <c r="DL242" t="s">
        <v>6</v>
      </c>
      <c r="DM242">
        <v>0</v>
      </c>
      <c r="DN242" t="s">
        <v>6</v>
      </c>
      <c r="DO242">
        <v>0</v>
      </c>
    </row>
    <row r="243" spans="1:119" x14ac:dyDescent="0.2">
      <c r="A243">
        <f>ROW(Source!A111)</f>
        <v>111</v>
      </c>
      <c r="B243">
        <v>92868902</v>
      </c>
      <c r="C243">
        <v>92869470</v>
      </c>
      <c r="D243">
        <v>49546817</v>
      </c>
      <c r="E243">
        <v>1</v>
      </c>
      <c r="F243">
        <v>1</v>
      </c>
      <c r="G243">
        <v>1</v>
      </c>
      <c r="H243">
        <v>3</v>
      </c>
      <c r="I243" t="s">
        <v>373</v>
      </c>
      <c r="J243" t="s">
        <v>375</v>
      </c>
      <c r="K243" t="s">
        <v>374</v>
      </c>
      <c r="L243">
        <v>1339</v>
      </c>
      <c r="N243">
        <v>1007</v>
      </c>
      <c r="O243" t="s">
        <v>347</v>
      </c>
      <c r="P243" t="s">
        <v>347</v>
      </c>
      <c r="Q243">
        <v>1</v>
      </c>
      <c r="W243">
        <v>1</v>
      </c>
      <c r="X243">
        <v>-330517304</v>
      </c>
      <c r="Y243">
        <f t="shared" si="106"/>
        <v>-0.18</v>
      </c>
      <c r="AA243">
        <v>11457.6</v>
      </c>
      <c r="AB243">
        <v>0</v>
      </c>
      <c r="AC243">
        <v>0</v>
      </c>
      <c r="AD243">
        <v>0</v>
      </c>
      <c r="AE243">
        <v>1155</v>
      </c>
      <c r="AF243">
        <v>0</v>
      </c>
      <c r="AG243">
        <v>0</v>
      </c>
      <c r="AH243">
        <v>0</v>
      </c>
      <c r="AI243">
        <v>9.92</v>
      </c>
      <c r="AJ243">
        <v>1</v>
      </c>
      <c r="AK243">
        <v>1</v>
      </c>
      <c r="AL243">
        <v>1</v>
      </c>
      <c r="AM243">
        <v>4</v>
      </c>
      <c r="AN243">
        <v>0</v>
      </c>
      <c r="AO243">
        <v>1</v>
      </c>
      <c r="AP243">
        <v>0</v>
      </c>
      <c r="AQ243">
        <v>0</v>
      </c>
      <c r="AR243">
        <v>0</v>
      </c>
      <c r="AS243" t="s">
        <v>6</v>
      </c>
      <c r="AT243">
        <v>-0.18</v>
      </c>
      <c r="AU243" t="s">
        <v>6</v>
      </c>
      <c r="AV243">
        <v>0</v>
      </c>
      <c r="AW243">
        <v>2</v>
      </c>
      <c r="AX243">
        <v>92869492</v>
      </c>
      <c r="AY243">
        <v>1</v>
      </c>
      <c r="AZ243">
        <v>6144</v>
      </c>
      <c r="BA243">
        <v>196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ROUND(Y243*Source!I111,7)</f>
        <v>-4.4999999999999997E-3</v>
      </c>
      <c r="CY243">
        <f t="shared" si="119"/>
        <v>11457.6</v>
      </c>
      <c r="CZ243">
        <f t="shared" si="120"/>
        <v>1155</v>
      </c>
      <c r="DA243">
        <f t="shared" si="121"/>
        <v>9.92</v>
      </c>
      <c r="DB243">
        <f t="shared" si="107"/>
        <v>-207.9</v>
      </c>
      <c r="DC243">
        <f t="shared" si="108"/>
        <v>0</v>
      </c>
      <c r="DD243" t="s">
        <v>6</v>
      </c>
      <c r="DE243" t="s">
        <v>6</v>
      </c>
      <c r="DF243">
        <f t="shared" si="122"/>
        <v>-52</v>
      </c>
      <c r="DG243">
        <f t="shared" si="123"/>
        <v>0</v>
      </c>
      <c r="DH243">
        <f t="shared" si="124"/>
        <v>0</v>
      </c>
      <c r="DI243">
        <f t="shared" si="118"/>
        <v>0</v>
      </c>
      <c r="DJ243">
        <f t="shared" si="125"/>
        <v>-52</v>
      </c>
      <c r="DK243">
        <v>0</v>
      </c>
      <c r="DL243" t="s">
        <v>6</v>
      </c>
      <c r="DM243">
        <v>0</v>
      </c>
      <c r="DN243" t="s">
        <v>6</v>
      </c>
      <c r="DO243">
        <v>0</v>
      </c>
    </row>
    <row r="244" spans="1:119" x14ac:dyDescent="0.2">
      <c r="A244">
        <f>ROW(Source!A118)</f>
        <v>118</v>
      </c>
      <c r="B244">
        <v>92868902</v>
      </c>
      <c r="C244">
        <v>92869499</v>
      </c>
      <c r="D244">
        <v>49510715</v>
      </c>
      <c r="E244">
        <v>70</v>
      </c>
      <c r="F244">
        <v>1</v>
      </c>
      <c r="G244">
        <v>1</v>
      </c>
      <c r="H244">
        <v>1</v>
      </c>
      <c r="I244" t="s">
        <v>572</v>
      </c>
      <c r="J244" t="s">
        <v>6</v>
      </c>
      <c r="K244" t="s">
        <v>573</v>
      </c>
      <c r="L244">
        <v>1191</v>
      </c>
      <c r="N244">
        <v>1013</v>
      </c>
      <c r="O244" t="s">
        <v>540</v>
      </c>
      <c r="P244" t="s">
        <v>540</v>
      </c>
      <c r="Q244">
        <v>1</v>
      </c>
      <c r="W244">
        <v>0</v>
      </c>
      <c r="X244">
        <v>1049124552</v>
      </c>
      <c r="Y244">
        <f t="shared" si="106"/>
        <v>8.8699999999999992</v>
      </c>
      <c r="AA244">
        <v>0</v>
      </c>
      <c r="AB244">
        <v>0</v>
      </c>
      <c r="AC244">
        <v>0</v>
      </c>
      <c r="AD244">
        <v>382.57</v>
      </c>
      <c r="AE244">
        <v>0</v>
      </c>
      <c r="AF244">
        <v>0</v>
      </c>
      <c r="AG244">
        <v>0</v>
      </c>
      <c r="AH244">
        <v>8.5299999999999994</v>
      </c>
      <c r="AI244">
        <v>1</v>
      </c>
      <c r="AJ244">
        <v>1</v>
      </c>
      <c r="AK244">
        <v>1</v>
      </c>
      <c r="AL244">
        <v>44.85</v>
      </c>
      <c r="AM244">
        <v>4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6</v>
      </c>
      <c r="AT244">
        <v>8.8699999999999992</v>
      </c>
      <c r="AU244" t="s">
        <v>6</v>
      </c>
      <c r="AV244">
        <v>1</v>
      </c>
      <c r="AW244">
        <v>2</v>
      </c>
      <c r="AX244">
        <v>92869503</v>
      </c>
      <c r="AY244">
        <v>1</v>
      </c>
      <c r="AZ244">
        <v>0</v>
      </c>
      <c r="BA244">
        <v>197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U244">
        <f>ROUND(AT244*Source!I118*AH244*AL244,0)</f>
        <v>3292</v>
      </c>
      <c r="CV244">
        <f>ROUND(Y244*Source!I118,7)</f>
        <v>8.6038999999999994</v>
      </c>
      <c r="CW244">
        <v>0</v>
      </c>
      <c r="CX244">
        <f>ROUND(Y244*Source!I118,7)</f>
        <v>8.6038999999999994</v>
      </c>
      <c r="CY244">
        <f>AD244</f>
        <v>382.57</v>
      </c>
      <c r="CZ244">
        <f>AH244</f>
        <v>8.5299999999999994</v>
      </c>
      <c r="DA244">
        <f>AL244</f>
        <v>44.85</v>
      </c>
      <c r="DB244">
        <f t="shared" si="107"/>
        <v>75.66</v>
      </c>
      <c r="DC244">
        <f t="shared" si="108"/>
        <v>0</v>
      </c>
      <c r="DD244" t="s">
        <v>6</v>
      </c>
      <c r="DE244" t="s">
        <v>6</v>
      </c>
      <c r="DF244">
        <f>ROUND(ROUND(AE244,0)*CX244,0)</f>
        <v>0</v>
      </c>
      <c r="DG244">
        <f t="shared" si="123"/>
        <v>0</v>
      </c>
      <c r="DH244">
        <f t="shared" si="124"/>
        <v>0</v>
      </c>
      <c r="DI244">
        <f>ROUND(ROUND(AH244*AL244,0)*CX244,0)</f>
        <v>3295</v>
      </c>
      <c r="DJ244">
        <f>DI244</f>
        <v>3295</v>
      </c>
      <c r="DK244">
        <v>0</v>
      </c>
      <c r="DL244" t="s">
        <v>6</v>
      </c>
      <c r="DM244">
        <v>0</v>
      </c>
      <c r="DN244" t="s">
        <v>6</v>
      </c>
      <c r="DO244">
        <v>0</v>
      </c>
    </row>
    <row r="245" spans="1:119" x14ac:dyDescent="0.2">
      <c r="A245">
        <f>ROW(Source!A118)</f>
        <v>118</v>
      </c>
      <c r="B245">
        <v>92868902</v>
      </c>
      <c r="C245">
        <v>92869499</v>
      </c>
      <c r="D245">
        <v>59793355</v>
      </c>
      <c r="E245">
        <v>70</v>
      </c>
      <c r="F245">
        <v>1</v>
      </c>
      <c r="G245">
        <v>1</v>
      </c>
      <c r="H245">
        <v>3</v>
      </c>
      <c r="I245" t="s">
        <v>386</v>
      </c>
      <c r="J245" t="s">
        <v>6</v>
      </c>
      <c r="K245" t="s">
        <v>387</v>
      </c>
      <c r="L245">
        <v>3277935</v>
      </c>
      <c r="N245">
        <v>1013</v>
      </c>
      <c r="O245" t="s">
        <v>388</v>
      </c>
      <c r="P245" t="s">
        <v>388</v>
      </c>
      <c r="Q245">
        <v>1</v>
      </c>
      <c r="W245">
        <v>0</v>
      </c>
      <c r="X245">
        <v>-1539700142</v>
      </c>
      <c r="Y245">
        <f t="shared" si="106"/>
        <v>2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9.92</v>
      </c>
      <c r="AJ245">
        <v>1</v>
      </c>
      <c r="AK245">
        <v>1</v>
      </c>
      <c r="AL245">
        <v>1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 t="s">
        <v>6</v>
      </c>
      <c r="AT245">
        <v>2</v>
      </c>
      <c r="AU245" t="s">
        <v>6</v>
      </c>
      <c r="AV245">
        <v>0</v>
      </c>
      <c r="AW245">
        <v>2</v>
      </c>
      <c r="AX245">
        <v>92869504</v>
      </c>
      <c r="AY245">
        <v>1</v>
      </c>
      <c r="AZ245">
        <v>0</v>
      </c>
      <c r="BA245">
        <v>198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ROUND(Y245*Source!I118,7)</f>
        <v>1.94</v>
      </c>
      <c r="CY245">
        <f>AA245</f>
        <v>0</v>
      </c>
      <c r="CZ245">
        <f>AE245</f>
        <v>0</v>
      </c>
      <c r="DA245">
        <f>AI245</f>
        <v>9.92</v>
      </c>
      <c r="DB245">
        <f t="shared" si="107"/>
        <v>0</v>
      </c>
      <c r="DC245">
        <f t="shared" si="108"/>
        <v>0</v>
      </c>
      <c r="DD245" t="s">
        <v>6</v>
      </c>
      <c r="DE245" t="s">
        <v>6</v>
      </c>
      <c r="DF245">
        <f>ROUND(ROUND(AE245*AI245,0)*CX245,0)</f>
        <v>0</v>
      </c>
      <c r="DG245">
        <f t="shared" si="123"/>
        <v>0</v>
      </c>
      <c r="DH245">
        <f t="shared" si="124"/>
        <v>0</v>
      </c>
      <c r="DI245">
        <f>ROUND(ROUND(AH245,0)*CX245,0)</f>
        <v>0</v>
      </c>
      <c r="DJ245">
        <f>DF245</f>
        <v>0</v>
      </c>
      <c r="DK245">
        <v>0</v>
      </c>
      <c r="DL245" t="s">
        <v>6</v>
      </c>
      <c r="DM245">
        <v>0</v>
      </c>
      <c r="DN245" t="s">
        <v>6</v>
      </c>
      <c r="DO245">
        <v>0</v>
      </c>
    </row>
    <row r="246" spans="1:119" x14ac:dyDescent="0.2">
      <c r="A246">
        <f>ROW(Source!A118)</f>
        <v>118</v>
      </c>
      <c r="B246">
        <v>92868902</v>
      </c>
      <c r="C246">
        <v>92869499</v>
      </c>
      <c r="D246">
        <v>49526213</v>
      </c>
      <c r="E246">
        <v>1</v>
      </c>
      <c r="F246">
        <v>1</v>
      </c>
      <c r="G246">
        <v>1</v>
      </c>
      <c r="H246">
        <v>3</v>
      </c>
      <c r="I246" t="s">
        <v>393</v>
      </c>
      <c r="J246" t="s">
        <v>395</v>
      </c>
      <c r="K246" t="s">
        <v>394</v>
      </c>
      <c r="L246">
        <v>1371</v>
      </c>
      <c r="N246">
        <v>1013</v>
      </c>
      <c r="O246" t="s">
        <v>21</v>
      </c>
      <c r="P246" t="s">
        <v>21</v>
      </c>
      <c r="Q246">
        <v>1</v>
      </c>
      <c r="W246">
        <v>0</v>
      </c>
      <c r="X246">
        <v>-1997978138</v>
      </c>
      <c r="Y246">
        <f t="shared" si="106"/>
        <v>0.1030928</v>
      </c>
      <c r="AA246">
        <v>5014.5600000000004</v>
      </c>
      <c r="AB246">
        <v>0</v>
      </c>
      <c r="AC246">
        <v>0</v>
      </c>
      <c r="AD246">
        <v>0</v>
      </c>
      <c r="AE246">
        <v>505.5</v>
      </c>
      <c r="AF246">
        <v>0</v>
      </c>
      <c r="AG246">
        <v>0</v>
      </c>
      <c r="AH246">
        <v>0</v>
      </c>
      <c r="AI246">
        <v>9.92</v>
      </c>
      <c r="AJ246">
        <v>1</v>
      </c>
      <c r="AK246">
        <v>1</v>
      </c>
      <c r="AL246">
        <v>1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 t="s">
        <v>6</v>
      </c>
      <c r="AT246">
        <v>0.1030928</v>
      </c>
      <c r="AU246" t="s">
        <v>6</v>
      </c>
      <c r="AV246">
        <v>0</v>
      </c>
      <c r="AW246">
        <v>1</v>
      </c>
      <c r="AX246">
        <v>-1</v>
      </c>
      <c r="AY246">
        <v>0</v>
      </c>
      <c r="AZ246">
        <v>0</v>
      </c>
      <c r="BA246" t="s">
        <v>6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ROUND(Y246*Source!I118,7)</f>
        <v>0.1</v>
      </c>
      <c r="CY246">
        <f>AA246</f>
        <v>5014.5600000000004</v>
      </c>
      <c r="CZ246">
        <f>AE246</f>
        <v>505.5</v>
      </c>
      <c r="DA246">
        <f>AI246</f>
        <v>9.92</v>
      </c>
      <c r="DB246">
        <f t="shared" si="107"/>
        <v>52.11</v>
      </c>
      <c r="DC246">
        <f t="shared" si="108"/>
        <v>0</v>
      </c>
      <c r="DD246" t="s">
        <v>6</v>
      </c>
      <c r="DE246" t="s">
        <v>6</v>
      </c>
      <c r="DF246">
        <f>ROUND(ROUND(AE246*AI246,0)*CX246,0)</f>
        <v>502</v>
      </c>
      <c r="DG246">
        <f t="shared" si="123"/>
        <v>0</v>
      </c>
      <c r="DH246">
        <f t="shared" si="124"/>
        <v>0</v>
      </c>
      <c r="DI246">
        <f>ROUND(ROUND(AH246,0)*CX246,0)</f>
        <v>0</v>
      </c>
      <c r="DJ246">
        <f>DF246</f>
        <v>502</v>
      </c>
      <c r="DK246">
        <v>0</v>
      </c>
      <c r="DL246" t="s">
        <v>6</v>
      </c>
      <c r="DM246">
        <v>0</v>
      </c>
      <c r="DN246" t="s">
        <v>6</v>
      </c>
      <c r="DO246">
        <v>0</v>
      </c>
    </row>
    <row r="247" spans="1:119" x14ac:dyDescent="0.2">
      <c r="A247">
        <f>ROW(Source!A121)</f>
        <v>121</v>
      </c>
      <c r="B247">
        <v>92868902</v>
      </c>
      <c r="C247">
        <v>92869508</v>
      </c>
      <c r="D247">
        <v>49510715</v>
      </c>
      <c r="E247">
        <v>70</v>
      </c>
      <c r="F247">
        <v>1</v>
      </c>
      <c r="G247">
        <v>1</v>
      </c>
      <c r="H247">
        <v>1</v>
      </c>
      <c r="I247" t="s">
        <v>572</v>
      </c>
      <c r="J247" t="s">
        <v>6</v>
      </c>
      <c r="K247" t="s">
        <v>573</v>
      </c>
      <c r="L247">
        <v>1191</v>
      </c>
      <c r="N247">
        <v>1013</v>
      </c>
      <c r="O247" t="s">
        <v>540</v>
      </c>
      <c r="P247" t="s">
        <v>540</v>
      </c>
      <c r="Q247">
        <v>1</v>
      </c>
      <c r="W247">
        <v>0</v>
      </c>
      <c r="X247">
        <v>1049124552</v>
      </c>
      <c r="Y247">
        <f>(AT247*ROUND(5,7))</f>
        <v>1.9</v>
      </c>
      <c r="AA247">
        <v>0</v>
      </c>
      <c r="AB247">
        <v>0</v>
      </c>
      <c r="AC247">
        <v>0</v>
      </c>
      <c r="AD247">
        <v>382.57</v>
      </c>
      <c r="AE247">
        <v>0</v>
      </c>
      <c r="AF247">
        <v>0</v>
      </c>
      <c r="AG247">
        <v>0</v>
      </c>
      <c r="AH247">
        <v>8.5299999999999994</v>
      </c>
      <c r="AI247">
        <v>1</v>
      </c>
      <c r="AJ247">
        <v>1</v>
      </c>
      <c r="AK247">
        <v>1</v>
      </c>
      <c r="AL247">
        <v>44.85</v>
      </c>
      <c r="AM247">
        <v>4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6</v>
      </c>
      <c r="AT247">
        <v>0.38</v>
      </c>
      <c r="AU247" t="s">
        <v>400</v>
      </c>
      <c r="AV247">
        <v>1</v>
      </c>
      <c r="AW247">
        <v>2</v>
      </c>
      <c r="AX247">
        <v>92869511</v>
      </c>
      <c r="AY247">
        <v>1</v>
      </c>
      <c r="AZ247">
        <v>0</v>
      </c>
      <c r="BA247">
        <v>200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U247">
        <f>ROUND(AT247*Source!I121*AH247*AL247,0)</f>
        <v>-141</v>
      </c>
      <c r="CV247">
        <f>ROUND(Y247*Source!I121,7)</f>
        <v>-1.843</v>
      </c>
      <c r="CW247">
        <v>0</v>
      </c>
      <c r="CX247">
        <f>ROUND(Y247*Source!I121,7)</f>
        <v>-1.843</v>
      </c>
      <c r="CY247">
        <f>AD247</f>
        <v>382.57</v>
      </c>
      <c r="CZ247">
        <f>AH247</f>
        <v>8.5299999999999994</v>
      </c>
      <c r="DA247">
        <f>AL247</f>
        <v>44.85</v>
      </c>
      <c r="DB247">
        <f>ROUND((ROUND(AT247*CZ247,2)*ROUND(5,7)),2)</f>
        <v>16.2</v>
      </c>
      <c r="DC247">
        <f>ROUND((ROUND(AT247*AG247,2)*ROUND(5,7)),2)</f>
        <v>0</v>
      </c>
      <c r="DD247" t="s">
        <v>6</v>
      </c>
      <c r="DE247" t="s">
        <v>6</v>
      </c>
      <c r="DF247">
        <f>ROUND(ROUND(AE247,0)*CX247,0)</f>
        <v>0</v>
      </c>
      <c r="DG247">
        <f t="shared" si="123"/>
        <v>0</v>
      </c>
      <c r="DH247">
        <f t="shared" si="124"/>
        <v>0</v>
      </c>
      <c r="DI247">
        <f>ROUND(ROUND(AH247*AL247,0)*CX247,0)</f>
        <v>-706</v>
      </c>
      <c r="DJ247">
        <f>DI247</f>
        <v>-706</v>
      </c>
      <c r="DK247">
        <v>0</v>
      </c>
      <c r="DL247" t="s">
        <v>6</v>
      </c>
      <c r="DM247">
        <v>0</v>
      </c>
      <c r="DN247" t="s">
        <v>6</v>
      </c>
      <c r="DO247">
        <v>0</v>
      </c>
    </row>
    <row r="248" spans="1:119" x14ac:dyDescent="0.2">
      <c r="A248">
        <f>ROW(Source!A121)</f>
        <v>121</v>
      </c>
      <c r="B248">
        <v>92868902</v>
      </c>
      <c r="C248">
        <v>92869508</v>
      </c>
      <c r="D248">
        <v>59793355</v>
      </c>
      <c r="E248">
        <v>70</v>
      </c>
      <c r="F248">
        <v>1</v>
      </c>
      <c r="G248">
        <v>1</v>
      </c>
      <c r="H248">
        <v>3</v>
      </c>
      <c r="I248" t="s">
        <v>386</v>
      </c>
      <c r="J248" t="s">
        <v>6</v>
      </c>
      <c r="K248" t="s">
        <v>387</v>
      </c>
      <c r="L248">
        <v>3277935</v>
      </c>
      <c r="N248">
        <v>1013</v>
      </c>
      <c r="O248" t="s">
        <v>388</v>
      </c>
      <c r="P248" t="s">
        <v>388</v>
      </c>
      <c r="Q248">
        <v>1</v>
      </c>
      <c r="W248">
        <v>0</v>
      </c>
      <c r="X248">
        <v>-1539700142</v>
      </c>
      <c r="Y248">
        <f>AT248</f>
        <v>2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9.92</v>
      </c>
      <c r="AJ248">
        <v>1</v>
      </c>
      <c r="AK248">
        <v>1</v>
      </c>
      <c r="AL248">
        <v>1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 t="s">
        <v>6</v>
      </c>
      <c r="AT248">
        <v>2</v>
      </c>
      <c r="AU248" t="s">
        <v>6</v>
      </c>
      <c r="AV248">
        <v>0</v>
      </c>
      <c r="AW248">
        <v>2</v>
      </c>
      <c r="AX248">
        <v>92869512</v>
      </c>
      <c r="AY248">
        <v>1</v>
      </c>
      <c r="AZ248">
        <v>2048</v>
      </c>
      <c r="BA248">
        <v>201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ROUND(Y248*Source!I121,7)</f>
        <v>-1.94</v>
      </c>
      <c r="CY248">
        <f>AA248</f>
        <v>0</v>
      </c>
      <c r="CZ248">
        <f>AE248</f>
        <v>0</v>
      </c>
      <c r="DA248">
        <f>AI248</f>
        <v>9.92</v>
      </c>
      <c r="DB248">
        <f>ROUND(ROUND(AT248*CZ248,2),2)</f>
        <v>0</v>
      </c>
      <c r="DC248">
        <f>ROUND(ROUND(AT248*AG248,2),2)</f>
        <v>0</v>
      </c>
      <c r="DD248" t="s">
        <v>6</v>
      </c>
      <c r="DE248" t="s">
        <v>6</v>
      </c>
      <c r="DF248">
        <f>ROUND(ROUND(AE248*AI248,0)*CX248,0)</f>
        <v>0</v>
      </c>
      <c r="DG248">
        <f t="shared" si="123"/>
        <v>0</v>
      </c>
      <c r="DH248">
        <f t="shared" si="124"/>
        <v>0</v>
      </c>
      <c r="DI248">
        <f>ROUND(ROUND(AH248,0)*CX248,0)</f>
        <v>0</v>
      </c>
      <c r="DJ248">
        <f>DF248</f>
        <v>0</v>
      </c>
      <c r="DK248">
        <v>0</v>
      </c>
      <c r="DL248" t="s">
        <v>6</v>
      </c>
      <c r="DM248">
        <v>0</v>
      </c>
      <c r="DN248" t="s">
        <v>6</v>
      </c>
      <c r="DO248">
        <v>0</v>
      </c>
    </row>
    <row r="249" spans="1:119" x14ac:dyDescent="0.2">
      <c r="A249">
        <f>ROW(Source!A123)</f>
        <v>123</v>
      </c>
      <c r="B249">
        <v>92868902</v>
      </c>
      <c r="C249">
        <v>92869515</v>
      </c>
      <c r="D249">
        <v>49510715</v>
      </c>
      <c r="E249">
        <v>70</v>
      </c>
      <c r="F249">
        <v>1</v>
      </c>
      <c r="G249">
        <v>1</v>
      </c>
      <c r="H249">
        <v>1</v>
      </c>
      <c r="I249" t="s">
        <v>572</v>
      </c>
      <c r="J249" t="s">
        <v>6</v>
      </c>
      <c r="K249" t="s">
        <v>573</v>
      </c>
      <c r="L249">
        <v>1191</v>
      </c>
      <c r="N249">
        <v>1013</v>
      </c>
      <c r="O249" t="s">
        <v>540</v>
      </c>
      <c r="P249" t="s">
        <v>540</v>
      </c>
      <c r="Q249">
        <v>1</v>
      </c>
      <c r="W249">
        <v>0</v>
      </c>
      <c r="X249">
        <v>1049124552</v>
      </c>
      <c r="Y249">
        <f>AT249</f>
        <v>14.08</v>
      </c>
      <c r="AA249">
        <v>0</v>
      </c>
      <c r="AB249">
        <v>0</v>
      </c>
      <c r="AC249">
        <v>0</v>
      </c>
      <c r="AD249">
        <v>382.57</v>
      </c>
      <c r="AE249">
        <v>0</v>
      </c>
      <c r="AF249">
        <v>0</v>
      </c>
      <c r="AG249">
        <v>0</v>
      </c>
      <c r="AH249">
        <v>8.5299999999999994</v>
      </c>
      <c r="AI249">
        <v>1</v>
      </c>
      <c r="AJ249">
        <v>1</v>
      </c>
      <c r="AK249">
        <v>1</v>
      </c>
      <c r="AL249">
        <v>44.85</v>
      </c>
      <c r="AM249">
        <v>4</v>
      </c>
      <c r="AN249">
        <v>0</v>
      </c>
      <c r="AO249">
        <v>1</v>
      </c>
      <c r="AP249">
        <v>0</v>
      </c>
      <c r="AQ249">
        <v>0</v>
      </c>
      <c r="AR249">
        <v>0</v>
      </c>
      <c r="AS249" t="s">
        <v>6</v>
      </c>
      <c r="AT249">
        <v>14.08</v>
      </c>
      <c r="AU249" t="s">
        <v>6</v>
      </c>
      <c r="AV249">
        <v>1</v>
      </c>
      <c r="AW249">
        <v>2</v>
      </c>
      <c r="AX249">
        <v>92869519</v>
      </c>
      <c r="AY249">
        <v>1</v>
      </c>
      <c r="AZ249">
        <v>0</v>
      </c>
      <c r="BA249">
        <v>203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U249">
        <f>ROUND(AT249*Source!I123*AH249*AL249,0)</f>
        <v>1077</v>
      </c>
      <c r="CV249">
        <f>ROUND(Y249*Source!I123,7)</f>
        <v>2.8159999999999998</v>
      </c>
      <c r="CW249">
        <v>0</v>
      </c>
      <c r="CX249">
        <f>ROUND(Y249*Source!I123,7)</f>
        <v>2.8159999999999998</v>
      </c>
      <c r="CY249">
        <f>AD249</f>
        <v>382.57</v>
      </c>
      <c r="CZ249">
        <f>AH249</f>
        <v>8.5299999999999994</v>
      </c>
      <c r="DA249">
        <f>AL249</f>
        <v>44.85</v>
      </c>
      <c r="DB249">
        <f>ROUND(ROUND(AT249*CZ249,2),2)</f>
        <v>120.1</v>
      </c>
      <c r="DC249">
        <f>ROUND(ROUND(AT249*AG249,2),2)</f>
        <v>0</v>
      </c>
      <c r="DD249" t="s">
        <v>6</v>
      </c>
      <c r="DE249" t="s">
        <v>6</v>
      </c>
      <c r="DF249">
        <f>ROUND(ROUND(AE249,0)*CX249,0)</f>
        <v>0</v>
      </c>
      <c r="DG249">
        <f t="shared" si="123"/>
        <v>0</v>
      </c>
      <c r="DH249">
        <f t="shared" si="124"/>
        <v>0</v>
      </c>
      <c r="DI249">
        <f>ROUND(ROUND(AH249*AL249,0)*CX249,0)</f>
        <v>1079</v>
      </c>
      <c r="DJ249">
        <f>DI249</f>
        <v>1079</v>
      </c>
      <c r="DK249">
        <v>0</v>
      </c>
      <c r="DL249" t="s">
        <v>6</v>
      </c>
      <c r="DM249">
        <v>0</v>
      </c>
      <c r="DN249" t="s">
        <v>6</v>
      </c>
      <c r="DO249">
        <v>0</v>
      </c>
    </row>
    <row r="250" spans="1:119" x14ac:dyDescent="0.2">
      <c r="A250">
        <f>ROW(Source!A123)</f>
        <v>123</v>
      </c>
      <c r="B250">
        <v>92868902</v>
      </c>
      <c r="C250">
        <v>92869515</v>
      </c>
      <c r="D250">
        <v>59793355</v>
      </c>
      <c r="E250">
        <v>70</v>
      </c>
      <c r="F250">
        <v>1</v>
      </c>
      <c r="G250">
        <v>1</v>
      </c>
      <c r="H250">
        <v>3</v>
      </c>
      <c r="I250" t="s">
        <v>386</v>
      </c>
      <c r="J250" t="s">
        <v>6</v>
      </c>
      <c r="K250" t="s">
        <v>387</v>
      </c>
      <c r="L250">
        <v>3277935</v>
      </c>
      <c r="N250">
        <v>1013</v>
      </c>
      <c r="O250" t="s">
        <v>388</v>
      </c>
      <c r="P250" t="s">
        <v>388</v>
      </c>
      <c r="Q250">
        <v>1</v>
      </c>
      <c r="W250">
        <v>0</v>
      </c>
      <c r="X250">
        <v>-1539700142</v>
      </c>
      <c r="Y250">
        <f>AT250</f>
        <v>2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9.92</v>
      </c>
      <c r="AJ250">
        <v>1</v>
      </c>
      <c r="AK250">
        <v>1</v>
      </c>
      <c r="AL250">
        <v>1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 t="s">
        <v>6</v>
      </c>
      <c r="AT250">
        <v>2</v>
      </c>
      <c r="AU250" t="s">
        <v>6</v>
      </c>
      <c r="AV250">
        <v>0</v>
      </c>
      <c r="AW250">
        <v>2</v>
      </c>
      <c r="AX250">
        <v>92869520</v>
      </c>
      <c r="AY250">
        <v>1</v>
      </c>
      <c r="AZ250">
        <v>0</v>
      </c>
      <c r="BA250">
        <v>204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ROUND(Y250*Source!I123,7)</f>
        <v>0.4</v>
      </c>
      <c r="CY250">
        <f>AA250</f>
        <v>0</v>
      </c>
      <c r="CZ250">
        <f>AE250</f>
        <v>0</v>
      </c>
      <c r="DA250">
        <f>AI250</f>
        <v>9.92</v>
      </c>
      <c r="DB250">
        <f>ROUND(ROUND(AT250*CZ250,2),2)</f>
        <v>0</v>
      </c>
      <c r="DC250">
        <f>ROUND(ROUND(AT250*AG250,2),2)</f>
        <v>0</v>
      </c>
      <c r="DD250" t="s">
        <v>6</v>
      </c>
      <c r="DE250" t="s">
        <v>6</v>
      </c>
      <c r="DF250">
        <f>ROUND(ROUND(AE250*AI250,0)*CX250,0)</f>
        <v>0</v>
      </c>
      <c r="DG250">
        <f t="shared" si="123"/>
        <v>0</v>
      </c>
      <c r="DH250">
        <f t="shared" si="124"/>
        <v>0</v>
      </c>
      <c r="DI250">
        <f>ROUND(ROUND(AH250,0)*CX250,0)</f>
        <v>0</v>
      </c>
      <c r="DJ250">
        <f>DF250</f>
        <v>0</v>
      </c>
      <c r="DK250">
        <v>0</v>
      </c>
      <c r="DL250" t="s">
        <v>6</v>
      </c>
      <c r="DM250">
        <v>0</v>
      </c>
      <c r="DN250" t="s">
        <v>6</v>
      </c>
      <c r="DO250">
        <v>0</v>
      </c>
    </row>
    <row r="251" spans="1:119" x14ac:dyDescent="0.2">
      <c r="A251">
        <f>ROW(Source!A123)</f>
        <v>123</v>
      </c>
      <c r="B251">
        <v>92868902</v>
      </c>
      <c r="C251">
        <v>92869515</v>
      </c>
      <c r="D251">
        <v>49526214</v>
      </c>
      <c r="E251">
        <v>1</v>
      </c>
      <c r="F251">
        <v>1</v>
      </c>
      <c r="G251">
        <v>1</v>
      </c>
      <c r="H251">
        <v>3</v>
      </c>
      <c r="I251" t="s">
        <v>408</v>
      </c>
      <c r="J251" t="s">
        <v>410</v>
      </c>
      <c r="K251" t="s">
        <v>409</v>
      </c>
      <c r="L251">
        <v>1371</v>
      </c>
      <c r="N251">
        <v>1013</v>
      </c>
      <c r="O251" t="s">
        <v>21</v>
      </c>
      <c r="P251" t="s">
        <v>21</v>
      </c>
      <c r="Q251">
        <v>1</v>
      </c>
      <c r="W251">
        <v>0</v>
      </c>
      <c r="X251">
        <v>-412310810</v>
      </c>
      <c r="Y251">
        <f>AT251</f>
        <v>0.25</v>
      </c>
      <c r="AA251">
        <v>5523.46</v>
      </c>
      <c r="AB251">
        <v>0</v>
      </c>
      <c r="AC251">
        <v>0</v>
      </c>
      <c r="AD251">
        <v>0</v>
      </c>
      <c r="AE251">
        <v>556.79999999999995</v>
      </c>
      <c r="AF251">
        <v>0</v>
      </c>
      <c r="AG251">
        <v>0</v>
      </c>
      <c r="AH251">
        <v>0</v>
      </c>
      <c r="AI251">
        <v>9.92</v>
      </c>
      <c r="AJ251">
        <v>1</v>
      </c>
      <c r="AK251">
        <v>1</v>
      </c>
      <c r="AL251">
        <v>1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 t="s">
        <v>6</v>
      </c>
      <c r="AT251">
        <v>0.25</v>
      </c>
      <c r="AU251" t="s">
        <v>6</v>
      </c>
      <c r="AV251">
        <v>0</v>
      </c>
      <c r="AW251">
        <v>1</v>
      </c>
      <c r="AX251">
        <v>-1</v>
      </c>
      <c r="AY251">
        <v>0</v>
      </c>
      <c r="AZ251">
        <v>0</v>
      </c>
      <c r="BA251" t="s">
        <v>6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ROUND(Y251*Source!I123,7)</f>
        <v>0.05</v>
      </c>
      <c r="CY251">
        <f>AA251</f>
        <v>5523.46</v>
      </c>
      <c r="CZ251">
        <f>AE251</f>
        <v>556.79999999999995</v>
      </c>
      <c r="DA251">
        <f>AI251</f>
        <v>9.92</v>
      </c>
      <c r="DB251">
        <f>ROUND(ROUND(AT251*CZ251,2),2)</f>
        <v>139.19999999999999</v>
      </c>
      <c r="DC251">
        <f>ROUND(ROUND(AT251*AG251,2),2)</f>
        <v>0</v>
      </c>
      <c r="DD251" t="s">
        <v>6</v>
      </c>
      <c r="DE251" t="s">
        <v>6</v>
      </c>
      <c r="DF251">
        <f>ROUND(ROUND(AE251*AI251,0)*CX251,0)</f>
        <v>276</v>
      </c>
      <c r="DG251">
        <f t="shared" si="123"/>
        <v>0</v>
      </c>
      <c r="DH251">
        <f t="shared" si="124"/>
        <v>0</v>
      </c>
      <c r="DI251">
        <f>ROUND(ROUND(AH251,0)*CX251,0)</f>
        <v>0</v>
      </c>
      <c r="DJ251">
        <f>DF251</f>
        <v>276</v>
      </c>
      <c r="DK251">
        <v>0</v>
      </c>
      <c r="DL251" t="s">
        <v>6</v>
      </c>
      <c r="DM251">
        <v>0</v>
      </c>
      <c r="DN251" t="s">
        <v>6</v>
      </c>
      <c r="DO25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0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ROW(Source!A25)</f>
        <v>25</v>
      </c>
      <c r="B1">
        <v>92868980</v>
      </c>
      <c r="C1">
        <v>92868967</v>
      </c>
      <c r="D1">
        <v>49510767</v>
      </c>
      <c r="E1">
        <v>70</v>
      </c>
      <c r="F1">
        <v>1</v>
      </c>
      <c r="G1">
        <v>1</v>
      </c>
      <c r="H1">
        <v>1</v>
      </c>
      <c r="I1" t="s">
        <v>538</v>
      </c>
      <c r="J1" t="s">
        <v>6</v>
      </c>
      <c r="K1" t="s">
        <v>539</v>
      </c>
      <c r="L1">
        <v>1191</v>
      </c>
      <c r="N1">
        <v>1013</v>
      </c>
      <c r="O1" t="s">
        <v>540</v>
      </c>
      <c r="P1" t="s">
        <v>540</v>
      </c>
      <c r="Q1">
        <v>1</v>
      </c>
      <c r="X1">
        <v>2.06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6</v>
      </c>
      <c r="AG1">
        <v>2.06</v>
      </c>
      <c r="AH1">
        <v>2</v>
      </c>
      <c r="AI1">
        <v>92868969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92868981</v>
      </c>
      <c r="C2">
        <v>92868967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541</v>
      </c>
      <c r="J2" t="s">
        <v>6</v>
      </c>
      <c r="K2" t="s">
        <v>542</v>
      </c>
      <c r="L2">
        <v>1191</v>
      </c>
      <c r="N2">
        <v>1013</v>
      </c>
      <c r="O2" t="s">
        <v>540</v>
      </c>
      <c r="P2" t="s">
        <v>540</v>
      </c>
      <c r="Q2">
        <v>1</v>
      </c>
      <c r="X2">
        <v>0.31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0.31</v>
      </c>
      <c r="AH2">
        <v>2</v>
      </c>
      <c r="AI2">
        <v>92868970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ROW(Source!A25)</f>
        <v>25</v>
      </c>
      <c r="B3">
        <v>92868982</v>
      </c>
      <c r="C3">
        <v>92868967</v>
      </c>
      <c r="D3">
        <v>49672451</v>
      </c>
      <c r="E3">
        <v>1</v>
      </c>
      <c r="F3">
        <v>1</v>
      </c>
      <c r="G3">
        <v>1</v>
      </c>
      <c r="H3">
        <v>2</v>
      </c>
      <c r="I3" t="s">
        <v>543</v>
      </c>
      <c r="J3" t="s">
        <v>544</v>
      </c>
      <c r="K3" t="s">
        <v>545</v>
      </c>
      <c r="L3">
        <v>1367</v>
      </c>
      <c r="N3">
        <v>1011</v>
      </c>
      <c r="O3" t="s">
        <v>414</v>
      </c>
      <c r="P3" t="s">
        <v>414</v>
      </c>
      <c r="Q3">
        <v>1</v>
      </c>
      <c r="X3">
        <v>0.19</v>
      </c>
      <c r="Y3">
        <v>0</v>
      </c>
      <c r="Z3">
        <v>2.99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0.19</v>
      </c>
      <c r="AH3">
        <v>2</v>
      </c>
      <c r="AI3">
        <v>92868971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92868983</v>
      </c>
      <c r="C4">
        <v>92868967</v>
      </c>
      <c r="D4">
        <v>49672573</v>
      </c>
      <c r="E4">
        <v>1</v>
      </c>
      <c r="F4">
        <v>1</v>
      </c>
      <c r="G4">
        <v>1</v>
      </c>
      <c r="H4">
        <v>2</v>
      </c>
      <c r="I4" t="s">
        <v>546</v>
      </c>
      <c r="J4" t="s">
        <v>547</v>
      </c>
      <c r="K4" t="s">
        <v>548</v>
      </c>
      <c r="L4">
        <v>1367</v>
      </c>
      <c r="N4">
        <v>1011</v>
      </c>
      <c r="O4" t="s">
        <v>414</v>
      </c>
      <c r="P4" t="s">
        <v>414</v>
      </c>
      <c r="Q4">
        <v>1</v>
      </c>
      <c r="X4">
        <v>0.06</v>
      </c>
      <c r="Y4">
        <v>0</v>
      </c>
      <c r="Z4">
        <v>115.4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0.06</v>
      </c>
      <c r="AH4">
        <v>2</v>
      </c>
      <c r="AI4">
        <v>92868972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92868984</v>
      </c>
      <c r="C5">
        <v>92868967</v>
      </c>
      <c r="D5">
        <v>49673503</v>
      </c>
      <c r="E5">
        <v>1</v>
      </c>
      <c r="F5">
        <v>1</v>
      </c>
      <c r="G5">
        <v>1</v>
      </c>
      <c r="H5">
        <v>2</v>
      </c>
      <c r="I5" t="s">
        <v>549</v>
      </c>
      <c r="J5" t="s">
        <v>550</v>
      </c>
      <c r="K5" t="s">
        <v>551</v>
      </c>
      <c r="L5">
        <v>1367</v>
      </c>
      <c r="N5">
        <v>1011</v>
      </c>
      <c r="O5" t="s">
        <v>414</v>
      </c>
      <c r="P5" t="s">
        <v>414</v>
      </c>
      <c r="Q5">
        <v>1</v>
      </c>
      <c r="X5">
        <v>0.06</v>
      </c>
      <c r="Y5">
        <v>0</v>
      </c>
      <c r="Z5">
        <v>65.709999999999994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0.06</v>
      </c>
      <c r="AH5">
        <v>2</v>
      </c>
      <c r="AI5">
        <v>92868973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ROW(Source!A25)</f>
        <v>25</v>
      </c>
      <c r="B6">
        <v>92868985</v>
      </c>
      <c r="C6">
        <v>92868967</v>
      </c>
      <c r="D6">
        <v>49673715</v>
      </c>
      <c r="E6">
        <v>1</v>
      </c>
      <c r="F6">
        <v>1</v>
      </c>
      <c r="G6">
        <v>1</v>
      </c>
      <c r="H6">
        <v>2</v>
      </c>
      <c r="I6" t="s">
        <v>552</v>
      </c>
      <c r="J6" t="s">
        <v>553</v>
      </c>
      <c r="K6" t="s">
        <v>554</v>
      </c>
      <c r="L6">
        <v>1367</v>
      </c>
      <c r="N6">
        <v>1011</v>
      </c>
      <c r="O6" t="s">
        <v>414</v>
      </c>
      <c r="P6" t="s">
        <v>414</v>
      </c>
      <c r="Q6">
        <v>1</v>
      </c>
      <c r="X6">
        <v>0.61</v>
      </c>
      <c r="Y6">
        <v>0</v>
      </c>
      <c r="Z6">
        <v>8.1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0.61</v>
      </c>
      <c r="AH6">
        <v>2</v>
      </c>
      <c r="AI6">
        <v>92868974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ROW(Source!A25)</f>
        <v>25</v>
      </c>
      <c r="B7">
        <v>92868986</v>
      </c>
      <c r="C7">
        <v>92868967</v>
      </c>
      <c r="D7">
        <v>49673729</v>
      </c>
      <c r="E7">
        <v>1</v>
      </c>
      <c r="F7">
        <v>1</v>
      </c>
      <c r="G7">
        <v>1</v>
      </c>
      <c r="H7">
        <v>2</v>
      </c>
      <c r="I7" t="s">
        <v>555</v>
      </c>
      <c r="J7" t="s">
        <v>556</v>
      </c>
      <c r="K7" t="s">
        <v>557</v>
      </c>
      <c r="L7">
        <v>1367</v>
      </c>
      <c r="N7">
        <v>1011</v>
      </c>
      <c r="O7" t="s">
        <v>414</v>
      </c>
      <c r="P7" t="s">
        <v>414</v>
      </c>
      <c r="Q7">
        <v>1</v>
      </c>
      <c r="X7">
        <v>0.19</v>
      </c>
      <c r="Y7">
        <v>0</v>
      </c>
      <c r="Z7">
        <v>90</v>
      </c>
      <c r="AA7">
        <v>10.06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0.19</v>
      </c>
      <c r="AH7">
        <v>2</v>
      </c>
      <c r="AI7">
        <v>92868975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ROW(Source!A25)</f>
        <v>25</v>
      </c>
      <c r="B8">
        <v>92868987</v>
      </c>
      <c r="C8">
        <v>92868967</v>
      </c>
      <c r="D8">
        <v>49524290</v>
      </c>
      <c r="E8">
        <v>1</v>
      </c>
      <c r="F8">
        <v>1</v>
      </c>
      <c r="G8">
        <v>1</v>
      </c>
      <c r="H8">
        <v>3</v>
      </c>
      <c r="I8" t="s">
        <v>558</v>
      </c>
      <c r="J8" t="s">
        <v>559</v>
      </c>
      <c r="K8" t="s">
        <v>560</v>
      </c>
      <c r="L8">
        <v>1346</v>
      </c>
      <c r="N8">
        <v>1009</v>
      </c>
      <c r="O8" t="s">
        <v>263</v>
      </c>
      <c r="P8" t="s">
        <v>263</v>
      </c>
      <c r="Q8">
        <v>1</v>
      </c>
      <c r="X8">
        <v>0.1</v>
      </c>
      <c r="Y8">
        <v>10.57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0.1</v>
      </c>
      <c r="AH8">
        <v>2</v>
      </c>
      <c r="AI8">
        <v>92868976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ROW(Source!A25)</f>
        <v>25</v>
      </c>
      <c r="B9">
        <v>92868988</v>
      </c>
      <c r="C9">
        <v>92868967</v>
      </c>
      <c r="D9">
        <v>49525488</v>
      </c>
      <c r="E9">
        <v>1</v>
      </c>
      <c r="F9">
        <v>1</v>
      </c>
      <c r="G9">
        <v>1</v>
      </c>
      <c r="H9">
        <v>3</v>
      </c>
      <c r="I9" t="s">
        <v>561</v>
      </c>
      <c r="J9" t="s">
        <v>562</v>
      </c>
      <c r="K9" t="s">
        <v>563</v>
      </c>
      <c r="L9">
        <v>1346</v>
      </c>
      <c r="N9">
        <v>1009</v>
      </c>
      <c r="O9" t="s">
        <v>263</v>
      </c>
      <c r="P9" t="s">
        <v>263</v>
      </c>
      <c r="Q9">
        <v>1</v>
      </c>
      <c r="X9">
        <v>0.1</v>
      </c>
      <c r="Y9">
        <v>9.0399999999999991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0.1</v>
      </c>
      <c r="AH9">
        <v>2</v>
      </c>
      <c r="AI9">
        <v>92868977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ROW(Source!A25)</f>
        <v>25</v>
      </c>
      <c r="B10">
        <v>92868989</v>
      </c>
      <c r="C10">
        <v>92868967</v>
      </c>
      <c r="D10">
        <v>49554585</v>
      </c>
      <c r="E10">
        <v>1</v>
      </c>
      <c r="F10">
        <v>1</v>
      </c>
      <c r="G10">
        <v>1</v>
      </c>
      <c r="H10">
        <v>3</v>
      </c>
      <c r="I10" t="s">
        <v>564</v>
      </c>
      <c r="J10" t="s">
        <v>565</v>
      </c>
      <c r="K10" t="s">
        <v>566</v>
      </c>
      <c r="L10">
        <v>1346</v>
      </c>
      <c r="N10">
        <v>1009</v>
      </c>
      <c r="O10" t="s">
        <v>263</v>
      </c>
      <c r="P10" t="s">
        <v>263</v>
      </c>
      <c r="Q10">
        <v>1</v>
      </c>
      <c r="X10">
        <v>0.02</v>
      </c>
      <c r="Y10">
        <v>28.6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0.02</v>
      </c>
      <c r="AH10">
        <v>2</v>
      </c>
      <c r="AI10">
        <v>92868978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ROW(Source!A25)</f>
        <v>25</v>
      </c>
      <c r="B11">
        <v>92868990</v>
      </c>
      <c r="C11">
        <v>92868967</v>
      </c>
      <c r="D11">
        <v>49515638</v>
      </c>
      <c r="E11">
        <v>70</v>
      </c>
      <c r="F11">
        <v>1</v>
      </c>
      <c r="G11">
        <v>1</v>
      </c>
      <c r="H11">
        <v>3</v>
      </c>
      <c r="I11" t="s">
        <v>567</v>
      </c>
      <c r="J11" t="s">
        <v>6</v>
      </c>
      <c r="K11" t="s">
        <v>568</v>
      </c>
      <c r="L11">
        <v>1374</v>
      </c>
      <c r="N11">
        <v>1013</v>
      </c>
      <c r="O11" t="s">
        <v>569</v>
      </c>
      <c r="P11" t="s">
        <v>569</v>
      </c>
      <c r="Q11">
        <v>1</v>
      </c>
      <c r="X11">
        <v>0.41</v>
      </c>
      <c r="Y11">
        <v>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0.41</v>
      </c>
      <c r="AH11">
        <v>2</v>
      </c>
      <c r="AI11">
        <v>92868979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ROW(Source!A27)</f>
        <v>27</v>
      </c>
      <c r="B12">
        <v>92868999</v>
      </c>
      <c r="C12">
        <v>92868992</v>
      </c>
      <c r="D12">
        <v>49510767</v>
      </c>
      <c r="E12">
        <v>70</v>
      </c>
      <c r="F12">
        <v>1</v>
      </c>
      <c r="G12">
        <v>1</v>
      </c>
      <c r="H12">
        <v>1</v>
      </c>
      <c r="I12" t="s">
        <v>538</v>
      </c>
      <c r="J12" t="s">
        <v>6</v>
      </c>
      <c r="K12" t="s">
        <v>539</v>
      </c>
      <c r="L12">
        <v>1191</v>
      </c>
      <c r="N12">
        <v>1013</v>
      </c>
      <c r="O12" t="s">
        <v>540</v>
      </c>
      <c r="P12" t="s">
        <v>540</v>
      </c>
      <c r="Q12">
        <v>1</v>
      </c>
      <c r="X12">
        <v>1.03</v>
      </c>
      <c r="Y12">
        <v>0</v>
      </c>
      <c r="Z12">
        <v>0</v>
      </c>
      <c r="AA12">
        <v>0</v>
      </c>
      <c r="AB12">
        <v>9.92</v>
      </c>
      <c r="AC12">
        <v>0</v>
      </c>
      <c r="AD12">
        <v>1</v>
      </c>
      <c r="AE12">
        <v>1</v>
      </c>
      <c r="AF12" t="s">
        <v>6</v>
      </c>
      <c r="AG12">
        <v>1.03</v>
      </c>
      <c r="AH12">
        <v>2</v>
      </c>
      <c r="AI12">
        <v>92868993</v>
      </c>
      <c r="AJ12">
        <v>13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ROW(Source!A27)</f>
        <v>27</v>
      </c>
      <c r="B13">
        <v>92869000</v>
      </c>
      <c r="C13">
        <v>92868992</v>
      </c>
      <c r="D13">
        <v>49525488</v>
      </c>
      <c r="E13">
        <v>1</v>
      </c>
      <c r="F13">
        <v>1</v>
      </c>
      <c r="G13">
        <v>1</v>
      </c>
      <c r="H13">
        <v>3</v>
      </c>
      <c r="I13" t="s">
        <v>561</v>
      </c>
      <c r="J13" t="s">
        <v>562</v>
      </c>
      <c r="K13" t="s">
        <v>563</v>
      </c>
      <c r="L13">
        <v>1346</v>
      </c>
      <c r="N13">
        <v>1009</v>
      </c>
      <c r="O13" t="s">
        <v>263</v>
      </c>
      <c r="P13" t="s">
        <v>263</v>
      </c>
      <c r="Q13">
        <v>1</v>
      </c>
      <c r="X13">
        <v>0.02</v>
      </c>
      <c r="Y13">
        <v>9.0399999999999991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0.02</v>
      </c>
      <c r="AH13">
        <v>2</v>
      </c>
      <c r="AI13">
        <v>92868994</v>
      </c>
      <c r="AJ13">
        <v>14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ROW(Source!A27)</f>
        <v>27</v>
      </c>
      <c r="B14">
        <v>92869001</v>
      </c>
      <c r="C14">
        <v>92868992</v>
      </c>
      <c r="D14">
        <v>49515638</v>
      </c>
      <c r="E14">
        <v>70</v>
      </c>
      <c r="F14">
        <v>1</v>
      </c>
      <c r="G14">
        <v>1</v>
      </c>
      <c r="H14">
        <v>3</v>
      </c>
      <c r="I14" t="s">
        <v>567</v>
      </c>
      <c r="J14" t="s">
        <v>6</v>
      </c>
      <c r="K14" t="s">
        <v>568</v>
      </c>
      <c r="L14">
        <v>1374</v>
      </c>
      <c r="N14">
        <v>1013</v>
      </c>
      <c r="O14" t="s">
        <v>569</v>
      </c>
      <c r="P14" t="s">
        <v>569</v>
      </c>
      <c r="Q14">
        <v>1</v>
      </c>
      <c r="X14">
        <v>0.2</v>
      </c>
      <c r="Y14">
        <v>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0.2</v>
      </c>
      <c r="AH14">
        <v>2</v>
      </c>
      <c r="AI14">
        <v>92868995</v>
      </c>
      <c r="AJ14">
        <v>15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92869013</v>
      </c>
      <c r="C15">
        <v>92869005</v>
      </c>
      <c r="D15">
        <v>49510757</v>
      </c>
      <c r="E15">
        <v>70</v>
      </c>
      <c r="F15">
        <v>1</v>
      </c>
      <c r="G15">
        <v>1</v>
      </c>
      <c r="H15">
        <v>1</v>
      </c>
      <c r="I15" t="s">
        <v>570</v>
      </c>
      <c r="J15" t="s">
        <v>6</v>
      </c>
      <c r="K15" t="s">
        <v>571</v>
      </c>
      <c r="L15">
        <v>1191</v>
      </c>
      <c r="N15">
        <v>1013</v>
      </c>
      <c r="O15" t="s">
        <v>540</v>
      </c>
      <c r="P15" t="s">
        <v>540</v>
      </c>
      <c r="Q15">
        <v>1</v>
      </c>
      <c r="X15">
        <v>1.03</v>
      </c>
      <c r="Y15">
        <v>0</v>
      </c>
      <c r="Z15">
        <v>0</v>
      </c>
      <c r="AA15">
        <v>0</v>
      </c>
      <c r="AB15">
        <v>9.6199999999999992</v>
      </c>
      <c r="AC15">
        <v>0</v>
      </c>
      <c r="AD15">
        <v>1</v>
      </c>
      <c r="AE15">
        <v>1</v>
      </c>
      <c r="AF15" t="s">
        <v>6</v>
      </c>
      <c r="AG15">
        <v>1.03</v>
      </c>
      <c r="AH15">
        <v>2</v>
      </c>
      <c r="AI15">
        <v>92869006</v>
      </c>
      <c r="AJ15">
        <v>19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92869014</v>
      </c>
      <c r="C16">
        <v>92869005</v>
      </c>
      <c r="D16">
        <v>49510905</v>
      </c>
      <c r="E16">
        <v>70</v>
      </c>
      <c r="F16">
        <v>1</v>
      </c>
      <c r="G16">
        <v>1</v>
      </c>
      <c r="H16">
        <v>1</v>
      </c>
      <c r="I16" t="s">
        <v>541</v>
      </c>
      <c r="J16" t="s">
        <v>6</v>
      </c>
      <c r="K16" t="s">
        <v>542</v>
      </c>
      <c r="L16">
        <v>1191</v>
      </c>
      <c r="N16">
        <v>1013</v>
      </c>
      <c r="O16" t="s">
        <v>540</v>
      </c>
      <c r="P16" t="s">
        <v>540</v>
      </c>
      <c r="Q16">
        <v>1</v>
      </c>
      <c r="X16">
        <v>0.2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6</v>
      </c>
      <c r="AG16">
        <v>0.2</v>
      </c>
      <c r="AH16">
        <v>2</v>
      </c>
      <c r="AI16">
        <v>92869007</v>
      </c>
      <c r="AJ16">
        <v>20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92869015</v>
      </c>
      <c r="C17">
        <v>92869005</v>
      </c>
      <c r="D17">
        <v>49672573</v>
      </c>
      <c r="E17">
        <v>1</v>
      </c>
      <c r="F17">
        <v>1</v>
      </c>
      <c r="G17">
        <v>1</v>
      </c>
      <c r="H17">
        <v>2</v>
      </c>
      <c r="I17" t="s">
        <v>546</v>
      </c>
      <c r="J17" t="s">
        <v>547</v>
      </c>
      <c r="K17" t="s">
        <v>548</v>
      </c>
      <c r="L17">
        <v>1367</v>
      </c>
      <c r="N17">
        <v>1011</v>
      </c>
      <c r="O17" t="s">
        <v>414</v>
      </c>
      <c r="P17" t="s">
        <v>414</v>
      </c>
      <c r="Q17">
        <v>1</v>
      </c>
      <c r="X17">
        <v>0.1</v>
      </c>
      <c r="Y17">
        <v>0</v>
      </c>
      <c r="Z17">
        <v>115.4</v>
      </c>
      <c r="AA17">
        <v>13.5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0.1</v>
      </c>
      <c r="AH17">
        <v>2</v>
      </c>
      <c r="AI17">
        <v>92869008</v>
      </c>
      <c r="AJ17">
        <v>21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92869016</v>
      </c>
      <c r="C18">
        <v>92869005</v>
      </c>
      <c r="D18">
        <v>49673503</v>
      </c>
      <c r="E18">
        <v>1</v>
      </c>
      <c r="F18">
        <v>1</v>
      </c>
      <c r="G18">
        <v>1</v>
      </c>
      <c r="H18">
        <v>2</v>
      </c>
      <c r="I18" t="s">
        <v>549</v>
      </c>
      <c r="J18" t="s">
        <v>550</v>
      </c>
      <c r="K18" t="s">
        <v>551</v>
      </c>
      <c r="L18">
        <v>1367</v>
      </c>
      <c r="N18">
        <v>1011</v>
      </c>
      <c r="O18" t="s">
        <v>414</v>
      </c>
      <c r="P18" t="s">
        <v>414</v>
      </c>
      <c r="Q18">
        <v>1</v>
      </c>
      <c r="X18">
        <v>0.1</v>
      </c>
      <c r="Y18">
        <v>0</v>
      </c>
      <c r="Z18">
        <v>65.709999999999994</v>
      </c>
      <c r="AA18">
        <v>11.6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0.1</v>
      </c>
      <c r="AH18">
        <v>2</v>
      </c>
      <c r="AI18">
        <v>92869009</v>
      </c>
      <c r="AJ18">
        <v>22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92869017</v>
      </c>
      <c r="C19">
        <v>92869005</v>
      </c>
      <c r="D19">
        <v>49525488</v>
      </c>
      <c r="E19">
        <v>1</v>
      </c>
      <c r="F19">
        <v>1</v>
      </c>
      <c r="G19">
        <v>1</v>
      </c>
      <c r="H19">
        <v>3</v>
      </c>
      <c r="I19" t="s">
        <v>561</v>
      </c>
      <c r="J19" t="s">
        <v>562</v>
      </c>
      <c r="K19" t="s">
        <v>563</v>
      </c>
      <c r="L19">
        <v>1346</v>
      </c>
      <c r="N19">
        <v>1009</v>
      </c>
      <c r="O19" t="s">
        <v>263</v>
      </c>
      <c r="P19" t="s">
        <v>263</v>
      </c>
      <c r="Q19">
        <v>1</v>
      </c>
      <c r="X19">
        <v>0.18</v>
      </c>
      <c r="Y19">
        <v>9.0399999999999991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0.18</v>
      </c>
      <c r="AH19">
        <v>2</v>
      </c>
      <c r="AI19">
        <v>92869010</v>
      </c>
      <c r="AJ19">
        <v>23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92869018</v>
      </c>
      <c r="C20">
        <v>92869005</v>
      </c>
      <c r="D20">
        <v>49515638</v>
      </c>
      <c r="E20">
        <v>70</v>
      </c>
      <c r="F20">
        <v>1</v>
      </c>
      <c r="G20">
        <v>1</v>
      </c>
      <c r="H20">
        <v>3</v>
      </c>
      <c r="I20" t="s">
        <v>567</v>
      </c>
      <c r="J20" t="s">
        <v>6</v>
      </c>
      <c r="K20" t="s">
        <v>568</v>
      </c>
      <c r="L20">
        <v>1374</v>
      </c>
      <c r="N20">
        <v>1013</v>
      </c>
      <c r="O20" t="s">
        <v>569</v>
      </c>
      <c r="P20" t="s">
        <v>569</v>
      </c>
      <c r="Q20">
        <v>1</v>
      </c>
      <c r="X20">
        <v>0.2</v>
      </c>
      <c r="Y20">
        <v>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0.2</v>
      </c>
      <c r="AH20">
        <v>2</v>
      </c>
      <c r="AI20">
        <v>92869011</v>
      </c>
      <c r="AJ20">
        <v>24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92869024</v>
      </c>
      <c r="C21">
        <v>92869020</v>
      </c>
      <c r="D21">
        <v>49510715</v>
      </c>
      <c r="E21">
        <v>70</v>
      </c>
      <c r="F21">
        <v>1</v>
      </c>
      <c r="G21">
        <v>1</v>
      </c>
      <c r="H21">
        <v>1</v>
      </c>
      <c r="I21" t="s">
        <v>572</v>
      </c>
      <c r="J21" t="s">
        <v>6</v>
      </c>
      <c r="K21" t="s">
        <v>573</v>
      </c>
      <c r="L21">
        <v>1191</v>
      </c>
      <c r="N21">
        <v>1013</v>
      </c>
      <c r="O21" t="s">
        <v>540</v>
      </c>
      <c r="P21" t="s">
        <v>540</v>
      </c>
      <c r="Q21">
        <v>1</v>
      </c>
      <c r="X21">
        <v>2</v>
      </c>
      <c r="Y21">
        <v>0</v>
      </c>
      <c r="Z21">
        <v>0</v>
      </c>
      <c r="AA21">
        <v>0</v>
      </c>
      <c r="AB21">
        <v>8.5299999999999994</v>
      </c>
      <c r="AC21">
        <v>0</v>
      </c>
      <c r="AD21">
        <v>1</v>
      </c>
      <c r="AE21">
        <v>1</v>
      </c>
      <c r="AF21" t="s">
        <v>6</v>
      </c>
      <c r="AG21">
        <v>2</v>
      </c>
      <c r="AH21">
        <v>2</v>
      </c>
      <c r="AI21">
        <v>92869021</v>
      </c>
      <c r="AJ21">
        <v>26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92869025</v>
      </c>
      <c r="C22">
        <v>92869020</v>
      </c>
      <c r="D22">
        <v>49515638</v>
      </c>
      <c r="E22">
        <v>70</v>
      </c>
      <c r="F22">
        <v>1</v>
      </c>
      <c r="G22">
        <v>1</v>
      </c>
      <c r="H22">
        <v>3</v>
      </c>
      <c r="I22" t="s">
        <v>567</v>
      </c>
      <c r="J22" t="s">
        <v>6</v>
      </c>
      <c r="K22" t="s">
        <v>568</v>
      </c>
      <c r="L22">
        <v>1374</v>
      </c>
      <c r="N22">
        <v>1013</v>
      </c>
      <c r="O22" t="s">
        <v>569</v>
      </c>
      <c r="P22" t="s">
        <v>569</v>
      </c>
      <c r="Q22">
        <v>1</v>
      </c>
      <c r="X22">
        <v>0.34</v>
      </c>
      <c r="Y22">
        <v>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0.34</v>
      </c>
      <c r="AH22">
        <v>2</v>
      </c>
      <c r="AI22">
        <v>92869022</v>
      </c>
      <c r="AJ22">
        <v>27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ROW(Source!A35)</f>
        <v>35</v>
      </c>
      <c r="B23">
        <v>92869045</v>
      </c>
      <c r="C23">
        <v>92869027</v>
      </c>
      <c r="D23">
        <v>49510757</v>
      </c>
      <c r="E23">
        <v>70</v>
      </c>
      <c r="F23">
        <v>1</v>
      </c>
      <c r="G23">
        <v>1</v>
      </c>
      <c r="H23">
        <v>1</v>
      </c>
      <c r="I23" t="s">
        <v>570</v>
      </c>
      <c r="J23" t="s">
        <v>6</v>
      </c>
      <c r="K23" t="s">
        <v>571</v>
      </c>
      <c r="L23">
        <v>1191</v>
      </c>
      <c r="N23">
        <v>1013</v>
      </c>
      <c r="O23" t="s">
        <v>540</v>
      </c>
      <c r="P23" t="s">
        <v>540</v>
      </c>
      <c r="Q23">
        <v>1</v>
      </c>
      <c r="X23">
        <v>45.3</v>
      </c>
      <c r="Y23">
        <v>0</v>
      </c>
      <c r="Z23">
        <v>0</v>
      </c>
      <c r="AA23">
        <v>0</v>
      </c>
      <c r="AB23">
        <v>9.6199999999999992</v>
      </c>
      <c r="AC23">
        <v>0</v>
      </c>
      <c r="AD23">
        <v>1</v>
      </c>
      <c r="AE23">
        <v>1</v>
      </c>
      <c r="AF23" t="s">
        <v>6</v>
      </c>
      <c r="AG23">
        <v>45.3</v>
      </c>
      <c r="AH23">
        <v>2</v>
      </c>
      <c r="AI23">
        <v>92869028</v>
      </c>
      <c r="AJ23">
        <v>29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ROW(Source!A35)</f>
        <v>35</v>
      </c>
      <c r="B24">
        <v>92869046</v>
      </c>
      <c r="C24">
        <v>92869027</v>
      </c>
      <c r="D24">
        <v>49510905</v>
      </c>
      <c r="E24">
        <v>70</v>
      </c>
      <c r="F24">
        <v>1</v>
      </c>
      <c r="G24">
        <v>1</v>
      </c>
      <c r="H24">
        <v>1</v>
      </c>
      <c r="I24" t="s">
        <v>541</v>
      </c>
      <c r="J24" t="s">
        <v>6</v>
      </c>
      <c r="K24" t="s">
        <v>542</v>
      </c>
      <c r="L24">
        <v>1191</v>
      </c>
      <c r="N24">
        <v>1013</v>
      </c>
      <c r="O24" t="s">
        <v>540</v>
      </c>
      <c r="P24" t="s">
        <v>540</v>
      </c>
      <c r="Q24">
        <v>1</v>
      </c>
      <c r="X24">
        <v>5.3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6</v>
      </c>
      <c r="AG24">
        <v>5.3</v>
      </c>
      <c r="AH24">
        <v>2</v>
      </c>
      <c r="AI24">
        <v>92869029</v>
      </c>
      <c r="AJ24">
        <v>30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ROW(Source!A35)</f>
        <v>35</v>
      </c>
      <c r="B25">
        <v>92869047</v>
      </c>
      <c r="C25">
        <v>92869027</v>
      </c>
      <c r="D25">
        <v>49672573</v>
      </c>
      <c r="E25">
        <v>1</v>
      </c>
      <c r="F25">
        <v>1</v>
      </c>
      <c r="G25">
        <v>1</v>
      </c>
      <c r="H25">
        <v>2</v>
      </c>
      <c r="I25" t="s">
        <v>546</v>
      </c>
      <c r="J25" t="s">
        <v>547</v>
      </c>
      <c r="K25" t="s">
        <v>548</v>
      </c>
      <c r="L25">
        <v>1367</v>
      </c>
      <c r="N25">
        <v>1011</v>
      </c>
      <c r="O25" t="s">
        <v>414</v>
      </c>
      <c r="P25" t="s">
        <v>414</v>
      </c>
      <c r="Q25">
        <v>1</v>
      </c>
      <c r="X25">
        <v>0.2</v>
      </c>
      <c r="Y25">
        <v>0</v>
      </c>
      <c r="Z25">
        <v>115.4</v>
      </c>
      <c r="AA25">
        <v>13.5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0.2</v>
      </c>
      <c r="AH25">
        <v>2</v>
      </c>
      <c r="AI25">
        <v>92869030</v>
      </c>
      <c r="AJ25">
        <v>31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ROW(Source!A35)</f>
        <v>35</v>
      </c>
      <c r="B26">
        <v>92869048</v>
      </c>
      <c r="C26">
        <v>92869027</v>
      </c>
      <c r="D26">
        <v>49673503</v>
      </c>
      <c r="E26">
        <v>1</v>
      </c>
      <c r="F26">
        <v>1</v>
      </c>
      <c r="G26">
        <v>1</v>
      </c>
      <c r="H26">
        <v>2</v>
      </c>
      <c r="I26" t="s">
        <v>549</v>
      </c>
      <c r="J26" t="s">
        <v>550</v>
      </c>
      <c r="K26" t="s">
        <v>551</v>
      </c>
      <c r="L26">
        <v>1367</v>
      </c>
      <c r="N26">
        <v>1011</v>
      </c>
      <c r="O26" t="s">
        <v>414</v>
      </c>
      <c r="P26" t="s">
        <v>414</v>
      </c>
      <c r="Q26">
        <v>1</v>
      </c>
      <c r="X26">
        <v>0.2</v>
      </c>
      <c r="Y26">
        <v>0</v>
      </c>
      <c r="Z26">
        <v>65.709999999999994</v>
      </c>
      <c r="AA26">
        <v>11.6</v>
      </c>
      <c r="AB26">
        <v>0</v>
      </c>
      <c r="AC26">
        <v>0</v>
      </c>
      <c r="AD26">
        <v>1</v>
      </c>
      <c r="AE26">
        <v>0</v>
      </c>
      <c r="AF26" t="s">
        <v>6</v>
      </c>
      <c r="AG26">
        <v>0.2</v>
      </c>
      <c r="AH26">
        <v>2</v>
      </c>
      <c r="AI26">
        <v>92869031</v>
      </c>
      <c r="AJ26">
        <v>32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ROW(Source!A35)</f>
        <v>35</v>
      </c>
      <c r="B27">
        <v>92869049</v>
      </c>
      <c r="C27">
        <v>92869027</v>
      </c>
      <c r="D27">
        <v>49673715</v>
      </c>
      <c r="E27">
        <v>1</v>
      </c>
      <c r="F27">
        <v>1</v>
      </c>
      <c r="G27">
        <v>1</v>
      </c>
      <c r="H27">
        <v>2</v>
      </c>
      <c r="I27" t="s">
        <v>552</v>
      </c>
      <c r="J27" t="s">
        <v>553</v>
      </c>
      <c r="K27" t="s">
        <v>554</v>
      </c>
      <c r="L27">
        <v>1367</v>
      </c>
      <c r="N27">
        <v>1011</v>
      </c>
      <c r="O27" t="s">
        <v>414</v>
      </c>
      <c r="P27" t="s">
        <v>414</v>
      </c>
      <c r="Q27">
        <v>1</v>
      </c>
      <c r="X27">
        <v>1.69</v>
      </c>
      <c r="Y27">
        <v>0</v>
      </c>
      <c r="Z27">
        <v>8.1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1.69</v>
      </c>
      <c r="AH27">
        <v>2</v>
      </c>
      <c r="AI27">
        <v>92869032</v>
      </c>
      <c r="AJ27">
        <v>33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ROW(Source!A35)</f>
        <v>35</v>
      </c>
      <c r="B28">
        <v>92869050</v>
      </c>
      <c r="C28">
        <v>92869027</v>
      </c>
      <c r="D28">
        <v>49674266</v>
      </c>
      <c r="E28">
        <v>1</v>
      </c>
      <c r="F28">
        <v>1</v>
      </c>
      <c r="G28">
        <v>1</v>
      </c>
      <c r="H28">
        <v>2</v>
      </c>
      <c r="I28" t="s">
        <v>574</v>
      </c>
      <c r="J28" t="s">
        <v>575</v>
      </c>
      <c r="K28" t="s">
        <v>576</v>
      </c>
      <c r="L28">
        <v>1367</v>
      </c>
      <c r="N28">
        <v>1011</v>
      </c>
      <c r="O28" t="s">
        <v>414</v>
      </c>
      <c r="P28" t="s">
        <v>414</v>
      </c>
      <c r="Q28">
        <v>1</v>
      </c>
      <c r="X28">
        <v>0.86</v>
      </c>
      <c r="Y28">
        <v>0</v>
      </c>
      <c r="Z28">
        <v>2.36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0.86</v>
      </c>
      <c r="AH28">
        <v>2</v>
      </c>
      <c r="AI28">
        <v>92869033</v>
      </c>
      <c r="AJ28">
        <v>34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ROW(Source!A35)</f>
        <v>35</v>
      </c>
      <c r="B29">
        <v>92869051</v>
      </c>
      <c r="C29">
        <v>92869027</v>
      </c>
      <c r="D29">
        <v>49674363</v>
      </c>
      <c r="E29">
        <v>1</v>
      </c>
      <c r="F29">
        <v>1</v>
      </c>
      <c r="G29">
        <v>1</v>
      </c>
      <c r="H29">
        <v>2</v>
      </c>
      <c r="I29" t="s">
        <v>577</v>
      </c>
      <c r="J29" t="s">
        <v>578</v>
      </c>
      <c r="K29" t="s">
        <v>579</v>
      </c>
      <c r="L29">
        <v>1367</v>
      </c>
      <c r="N29">
        <v>1011</v>
      </c>
      <c r="O29" t="s">
        <v>414</v>
      </c>
      <c r="P29" t="s">
        <v>414</v>
      </c>
      <c r="Q29">
        <v>1</v>
      </c>
      <c r="X29">
        <v>4.9000000000000004</v>
      </c>
      <c r="Y29">
        <v>0</v>
      </c>
      <c r="Z29">
        <v>15.24</v>
      </c>
      <c r="AA29">
        <v>10.06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4.9000000000000004</v>
      </c>
      <c r="AH29">
        <v>2</v>
      </c>
      <c r="AI29">
        <v>92869034</v>
      </c>
      <c r="AJ29">
        <v>35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92869052</v>
      </c>
      <c r="C30">
        <v>92869027</v>
      </c>
      <c r="D30">
        <v>49521580</v>
      </c>
      <c r="E30">
        <v>1</v>
      </c>
      <c r="F30">
        <v>1</v>
      </c>
      <c r="G30">
        <v>1</v>
      </c>
      <c r="H30">
        <v>3</v>
      </c>
      <c r="I30" t="s">
        <v>580</v>
      </c>
      <c r="J30" t="s">
        <v>581</v>
      </c>
      <c r="K30" t="s">
        <v>582</v>
      </c>
      <c r="L30">
        <v>1339</v>
      </c>
      <c r="N30">
        <v>1007</v>
      </c>
      <c r="O30" t="s">
        <v>347</v>
      </c>
      <c r="P30" t="s">
        <v>347</v>
      </c>
      <c r="Q30">
        <v>1</v>
      </c>
      <c r="X30">
        <v>0.31</v>
      </c>
      <c r="Y30">
        <v>17.86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0.31</v>
      </c>
      <c r="AH30">
        <v>2</v>
      </c>
      <c r="AI30">
        <v>92869035</v>
      </c>
      <c r="AJ30">
        <v>36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92869053</v>
      </c>
      <c r="C31">
        <v>92869027</v>
      </c>
      <c r="D31">
        <v>49525488</v>
      </c>
      <c r="E31">
        <v>1</v>
      </c>
      <c r="F31">
        <v>1</v>
      </c>
      <c r="G31">
        <v>1</v>
      </c>
      <c r="H31">
        <v>3</v>
      </c>
      <c r="I31" t="s">
        <v>561</v>
      </c>
      <c r="J31" t="s">
        <v>562</v>
      </c>
      <c r="K31" t="s">
        <v>563</v>
      </c>
      <c r="L31">
        <v>1346</v>
      </c>
      <c r="N31">
        <v>1009</v>
      </c>
      <c r="O31" t="s">
        <v>263</v>
      </c>
      <c r="P31" t="s">
        <v>263</v>
      </c>
      <c r="Q31">
        <v>1</v>
      </c>
      <c r="X31">
        <v>2.88</v>
      </c>
      <c r="Y31">
        <v>9.0399999999999991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2.88</v>
      </c>
      <c r="AH31">
        <v>2</v>
      </c>
      <c r="AI31">
        <v>92869036</v>
      </c>
      <c r="AJ31">
        <v>37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92869054</v>
      </c>
      <c r="C32">
        <v>92869027</v>
      </c>
      <c r="D32">
        <v>49525807</v>
      </c>
      <c r="E32">
        <v>1</v>
      </c>
      <c r="F32">
        <v>1</v>
      </c>
      <c r="G32">
        <v>1</v>
      </c>
      <c r="H32">
        <v>3</v>
      </c>
      <c r="I32" t="s">
        <v>583</v>
      </c>
      <c r="J32" t="s">
        <v>584</v>
      </c>
      <c r="K32" t="s">
        <v>585</v>
      </c>
      <c r="L32">
        <v>1348</v>
      </c>
      <c r="N32">
        <v>1009</v>
      </c>
      <c r="O32" t="s">
        <v>358</v>
      </c>
      <c r="P32" t="s">
        <v>358</v>
      </c>
      <c r="Q32">
        <v>1000</v>
      </c>
      <c r="X32">
        <v>1.2E-4</v>
      </c>
      <c r="Y32">
        <v>31600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1.2E-4</v>
      </c>
      <c r="AH32">
        <v>2</v>
      </c>
      <c r="AI32">
        <v>92869037</v>
      </c>
      <c r="AJ32">
        <v>38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92869055</v>
      </c>
      <c r="C33">
        <v>92869027</v>
      </c>
      <c r="D33">
        <v>49544684</v>
      </c>
      <c r="E33">
        <v>1</v>
      </c>
      <c r="F33">
        <v>1</v>
      </c>
      <c r="G33">
        <v>1</v>
      </c>
      <c r="H33">
        <v>3</v>
      </c>
      <c r="I33" t="s">
        <v>586</v>
      </c>
      <c r="J33" t="s">
        <v>587</v>
      </c>
      <c r="K33" t="s">
        <v>588</v>
      </c>
      <c r="L33">
        <v>1348</v>
      </c>
      <c r="N33">
        <v>1009</v>
      </c>
      <c r="O33" t="s">
        <v>358</v>
      </c>
      <c r="P33" t="s">
        <v>358</v>
      </c>
      <c r="Q33">
        <v>1000</v>
      </c>
      <c r="X33">
        <v>6.0000000000000002E-5</v>
      </c>
      <c r="Y33">
        <v>55960.01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6.0000000000000002E-5</v>
      </c>
      <c r="AH33">
        <v>2</v>
      </c>
      <c r="AI33">
        <v>92869038</v>
      </c>
      <c r="AJ33">
        <v>39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92869056</v>
      </c>
      <c r="C34">
        <v>92869027</v>
      </c>
      <c r="D34">
        <v>49545557</v>
      </c>
      <c r="E34">
        <v>1</v>
      </c>
      <c r="F34">
        <v>1</v>
      </c>
      <c r="G34">
        <v>1</v>
      </c>
      <c r="H34">
        <v>3</v>
      </c>
      <c r="I34" t="s">
        <v>589</v>
      </c>
      <c r="J34" t="s">
        <v>590</v>
      </c>
      <c r="K34" t="s">
        <v>591</v>
      </c>
      <c r="L34">
        <v>1348</v>
      </c>
      <c r="N34">
        <v>1009</v>
      </c>
      <c r="O34" t="s">
        <v>358</v>
      </c>
      <c r="P34" t="s">
        <v>358</v>
      </c>
      <c r="Q34">
        <v>1000</v>
      </c>
      <c r="X34">
        <v>3.0000000000000001E-5</v>
      </c>
      <c r="Y34">
        <v>71640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3.0000000000000001E-5</v>
      </c>
      <c r="AH34">
        <v>2</v>
      </c>
      <c r="AI34">
        <v>92869039</v>
      </c>
      <c r="AJ34">
        <v>40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ROW(Source!A35)</f>
        <v>35</v>
      </c>
      <c r="B35">
        <v>92869057</v>
      </c>
      <c r="C35">
        <v>92869027</v>
      </c>
      <c r="D35">
        <v>49554585</v>
      </c>
      <c r="E35">
        <v>1</v>
      </c>
      <c r="F35">
        <v>1</v>
      </c>
      <c r="G35">
        <v>1</v>
      </c>
      <c r="H35">
        <v>3</v>
      </c>
      <c r="I35" t="s">
        <v>564</v>
      </c>
      <c r="J35" t="s">
        <v>565</v>
      </c>
      <c r="K35" t="s">
        <v>566</v>
      </c>
      <c r="L35">
        <v>1346</v>
      </c>
      <c r="N35">
        <v>1009</v>
      </c>
      <c r="O35" t="s">
        <v>263</v>
      </c>
      <c r="P35" t="s">
        <v>263</v>
      </c>
      <c r="Q35">
        <v>1</v>
      </c>
      <c r="X35">
        <v>1.74</v>
      </c>
      <c r="Y35">
        <v>28.6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1.74</v>
      </c>
      <c r="AH35">
        <v>2</v>
      </c>
      <c r="AI35">
        <v>92869040</v>
      </c>
      <c r="AJ35">
        <v>41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ROW(Source!A35)</f>
        <v>35</v>
      </c>
      <c r="B36">
        <v>92869058</v>
      </c>
      <c r="C36">
        <v>92869027</v>
      </c>
      <c r="D36">
        <v>49515638</v>
      </c>
      <c r="E36">
        <v>70</v>
      </c>
      <c r="F36">
        <v>1</v>
      </c>
      <c r="G36">
        <v>1</v>
      </c>
      <c r="H36">
        <v>3</v>
      </c>
      <c r="I36" t="s">
        <v>567</v>
      </c>
      <c r="J36" t="s">
        <v>6</v>
      </c>
      <c r="K36" t="s">
        <v>568</v>
      </c>
      <c r="L36">
        <v>1374</v>
      </c>
      <c r="N36">
        <v>1013</v>
      </c>
      <c r="O36" t="s">
        <v>569</v>
      </c>
      <c r="P36" t="s">
        <v>569</v>
      </c>
      <c r="Q36">
        <v>1</v>
      </c>
      <c r="X36">
        <v>8.7200000000000006</v>
      </c>
      <c r="Y36">
        <v>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8.7200000000000006</v>
      </c>
      <c r="AH36">
        <v>2</v>
      </c>
      <c r="AI36">
        <v>92869041</v>
      </c>
      <c r="AJ36">
        <v>43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ROW(Source!A39)</f>
        <v>39</v>
      </c>
      <c r="B37">
        <v>92869067</v>
      </c>
      <c r="C37">
        <v>92869062</v>
      </c>
      <c r="D37">
        <v>49510749</v>
      </c>
      <c r="E37">
        <v>70</v>
      </c>
      <c r="F37">
        <v>1</v>
      </c>
      <c r="G37">
        <v>1</v>
      </c>
      <c r="H37">
        <v>1</v>
      </c>
      <c r="I37" t="s">
        <v>592</v>
      </c>
      <c r="J37" t="s">
        <v>6</v>
      </c>
      <c r="K37" t="s">
        <v>593</v>
      </c>
      <c r="L37">
        <v>1191</v>
      </c>
      <c r="N37">
        <v>1013</v>
      </c>
      <c r="O37" t="s">
        <v>540</v>
      </c>
      <c r="P37" t="s">
        <v>540</v>
      </c>
      <c r="Q37">
        <v>1</v>
      </c>
      <c r="X37">
        <v>0.6</v>
      </c>
      <c r="Y37">
        <v>0</v>
      </c>
      <c r="Z37">
        <v>0</v>
      </c>
      <c r="AA37">
        <v>0</v>
      </c>
      <c r="AB37">
        <v>9.4</v>
      </c>
      <c r="AC37">
        <v>0</v>
      </c>
      <c r="AD37">
        <v>1</v>
      </c>
      <c r="AE37">
        <v>1</v>
      </c>
      <c r="AF37" t="s">
        <v>6</v>
      </c>
      <c r="AG37">
        <v>0.6</v>
      </c>
      <c r="AH37">
        <v>2</v>
      </c>
      <c r="AI37">
        <v>92869063</v>
      </c>
      <c r="AJ37">
        <v>46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ROW(Source!A39)</f>
        <v>39</v>
      </c>
      <c r="B38">
        <v>92869068</v>
      </c>
      <c r="C38">
        <v>92869062</v>
      </c>
      <c r="D38">
        <v>49576231</v>
      </c>
      <c r="E38">
        <v>1</v>
      </c>
      <c r="F38">
        <v>1</v>
      </c>
      <c r="G38">
        <v>1</v>
      </c>
      <c r="H38">
        <v>3</v>
      </c>
      <c r="I38" t="s">
        <v>594</v>
      </c>
      <c r="J38" t="s">
        <v>595</v>
      </c>
      <c r="K38" t="s">
        <v>596</v>
      </c>
      <c r="L38">
        <v>1348</v>
      </c>
      <c r="N38">
        <v>1009</v>
      </c>
      <c r="O38" t="s">
        <v>358</v>
      </c>
      <c r="P38" t="s">
        <v>358</v>
      </c>
      <c r="Q38">
        <v>1000</v>
      </c>
      <c r="X38">
        <v>6.0000000000000002E-5</v>
      </c>
      <c r="Y38">
        <v>14969.51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6.0000000000000002E-5</v>
      </c>
      <c r="AH38">
        <v>2</v>
      </c>
      <c r="AI38">
        <v>92869064</v>
      </c>
      <c r="AJ38">
        <v>47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ROW(Source!A39)</f>
        <v>39</v>
      </c>
      <c r="B39">
        <v>92869069</v>
      </c>
      <c r="C39">
        <v>92869062</v>
      </c>
      <c r="D39">
        <v>49515638</v>
      </c>
      <c r="E39">
        <v>70</v>
      </c>
      <c r="F39">
        <v>1</v>
      </c>
      <c r="G39">
        <v>1</v>
      </c>
      <c r="H39">
        <v>3</v>
      </c>
      <c r="I39" t="s">
        <v>567</v>
      </c>
      <c r="J39" t="s">
        <v>6</v>
      </c>
      <c r="K39" t="s">
        <v>568</v>
      </c>
      <c r="L39">
        <v>1374</v>
      </c>
      <c r="N39">
        <v>1013</v>
      </c>
      <c r="O39" t="s">
        <v>569</v>
      </c>
      <c r="P39" t="s">
        <v>569</v>
      </c>
      <c r="Q39">
        <v>1</v>
      </c>
      <c r="X39">
        <v>0.11</v>
      </c>
      <c r="Y39">
        <v>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0.11</v>
      </c>
      <c r="AH39">
        <v>2</v>
      </c>
      <c r="AI39">
        <v>92869065</v>
      </c>
      <c r="AJ39">
        <v>48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ROW(Source!A41)</f>
        <v>41</v>
      </c>
      <c r="B40">
        <v>92869084</v>
      </c>
      <c r="C40">
        <v>92869071</v>
      </c>
      <c r="D40">
        <v>49510749</v>
      </c>
      <c r="E40">
        <v>70</v>
      </c>
      <c r="F40">
        <v>1</v>
      </c>
      <c r="G40">
        <v>1</v>
      </c>
      <c r="H40">
        <v>1</v>
      </c>
      <c r="I40" t="s">
        <v>592</v>
      </c>
      <c r="J40" t="s">
        <v>6</v>
      </c>
      <c r="K40" t="s">
        <v>593</v>
      </c>
      <c r="L40">
        <v>1191</v>
      </c>
      <c r="N40">
        <v>1013</v>
      </c>
      <c r="O40" t="s">
        <v>540</v>
      </c>
      <c r="P40" t="s">
        <v>540</v>
      </c>
      <c r="Q40">
        <v>1</v>
      </c>
      <c r="X40">
        <v>3.76</v>
      </c>
      <c r="Y40">
        <v>0</v>
      </c>
      <c r="Z40">
        <v>0</v>
      </c>
      <c r="AA40">
        <v>0</v>
      </c>
      <c r="AB40">
        <v>9.4</v>
      </c>
      <c r="AC40">
        <v>0</v>
      </c>
      <c r="AD40">
        <v>1</v>
      </c>
      <c r="AE40">
        <v>1</v>
      </c>
      <c r="AF40" t="s">
        <v>6</v>
      </c>
      <c r="AG40">
        <v>3.76</v>
      </c>
      <c r="AH40">
        <v>2</v>
      </c>
      <c r="AI40">
        <v>92869072</v>
      </c>
      <c r="AJ40">
        <v>50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ROW(Source!A41)</f>
        <v>41</v>
      </c>
      <c r="B41">
        <v>92869085</v>
      </c>
      <c r="C41">
        <v>92869071</v>
      </c>
      <c r="D41">
        <v>49510905</v>
      </c>
      <c r="E41">
        <v>70</v>
      </c>
      <c r="F41">
        <v>1</v>
      </c>
      <c r="G41">
        <v>1</v>
      </c>
      <c r="H41">
        <v>1</v>
      </c>
      <c r="I41" t="s">
        <v>541</v>
      </c>
      <c r="J41" t="s">
        <v>6</v>
      </c>
      <c r="K41" t="s">
        <v>542</v>
      </c>
      <c r="L41">
        <v>1191</v>
      </c>
      <c r="N41">
        <v>1013</v>
      </c>
      <c r="O41" t="s">
        <v>540</v>
      </c>
      <c r="P41" t="s">
        <v>540</v>
      </c>
      <c r="Q41">
        <v>1</v>
      </c>
      <c r="X41">
        <v>1.56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2</v>
      </c>
      <c r="AF41" t="s">
        <v>6</v>
      </c>
      <c r="AG41">
        <v>1.56</v>
      </c>
      <c r="AH41">
        <v>2</v>
      </c>
      <c r="AI41">
        <v>92869073</v>
      </c>
      <c r="AJ41">
        <v>51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ROW(Source!A41)</f>
        <v>41</v>
      </c>
      <c r="B42">
        <v>92869086</v>
      </c>
      <c r="C42">
        <v>92869071</v>
      </c>
      <c r="D42">
        <v>49672573</v>
      </c>
      <c r="E42">
        <v>1</v>
      </c>
      <c r="F42">
        <v>1</v>
      </c>
      <c r="G42">
        <v>1</v>
      </c>
      <c r="H42">
        <v>2</v>
      </c>
      <c r="I42" t="s">
        <v>546</v>
      </c>
      <c r="J42" t="s">
        <v>547</v>
      </c>
      <c r="K42" t="s">
        <v>548</v>
      </c>
      <c r="L42">
        <v>1367</v>
      </c>
      <c r="N42">
        <v>1011</v>
      </c>
      <c r="O42" t="s">
        <v>414</v>
      </c>
      <c r="P42" t="s">
        <v>414</v>
      </c>
      <c r="Q42">
        <v>1</v>
      </c>
      <c r="X42">
        <v>0.01</v>
      </c>
      <c r="Y42">
        <v>0</v>
      </c>
      <c r="Z42">
        <v>115.4</v>
      </c>
      <c r="AA42">
        <v>13.5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0.01</v>
      </c>
      <c r="AH42">
        <v>2</v>
      </c>
      <c r="AI42">
        <v>92869074</v>
      </c>
      <c r="AJ42">
        <v>52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ROW(Source!A41)</f>
        <v>41</v>
      </c>
      <c r="B43">
        <v>92869087</v>
      </c>
      <c r="C43">
        <v>92869071</v>
      </c>
      <c r="D43">
        <v>49672761</v>
      </c>
      <c r="E43">
        <v>1</v>
      </c>
      <c r="F43">
        <v>1</v>
      </c>
      <c r="G43">
        <v>1</v>
      </c>
      <c r="H43">
        <v>2</v>
      </c>
      <c r="I43" t="s">
        <v>597</v>
      </c>
      <c r="J43" t="s">
        <v>598</v>
      </c>
      <c r="K43" t="s">
        <v>599</v>
      </c>
      <c r="L43">
        <v>1367</v>
      </c>
      <c r="N43">
        <v>1011</v>
      </c>
      <c r="O43" t="s">
        <v>414</v>
      </c>
      <c r="P43" t="s">
        <v>414</v>
      </c>
      <c r="Q43">
        <v>1</v>
      </c>
      <c r="X43">
        <v>1.54</v>
      </c>
      <c r="Y43">
        <v>0</v>
      </c>
      <c r="Z43">
        <v>29.6</v>
      </c>
      <c r="AA43">
        <v>10.06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1.54</v>
      </c>
      <c r="AH43">
        <v>2</v>
      </c>
      <c r="AI43">
        <v>92869075</v>
      </c>
      <c r="AJ43">
        <v>53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ROW(Source!A41)</f>
        <v>41</v>
      </c>
      <c r="B44">
        <v>92869088</v>
      </c>
      <c r="C44">
        <v>92869071</v>
      </c>
      <c r="D44">
        <v>49673503</v>
      </c>
      <c r="E44">
        <v>1</v>
      </c>
      <c r="F44">
        <v>1</v>
      </c>
      <c r="G44">
        <v>1</v>
      </c>
      <c r="H44">
        <v>2</v>
      </c>
      <c r="I44" t="s">
        <v>549</v>
      </c>
      <c r="J44" t="s">
        <v>550</v>
      </c>
      <c r="K44" t="s">
        <v>551</v>
      </c>
      <c r="L44">
        <v>1367</v>
      </c>
      <c r="N44">
        <v>1011</v>
      </c>
      <c r="O44" t="s">
        <v>414</v>
      </c>
      <c r="P44" t="s">
        <v>414</v>
      </c>
      <c r="Q44">
        <v>1</v>
      </c>
      <c r="X44">
        <v>0.01</v>
      </c>
      <c r="Y44">
        <v>0</v>
      </c>
      <c r="Z44">
        <v>65.709999999999994</v>
      </c>
      <c r="AA44">
        <v>11.6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0.01</v>
      </c>
      <c r="AH44">
        <v>2</v>
      </c>
      <c r="AI44">
        <v>92869076</v>
      </c>
      <c r="AJ44">
        <v>54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ROW(Source!A41)</f>
        <v>41</v>
      </c>
      <c r="B45">
        <v>92869089</v>
      </c>
      <c r="C45">
        <v>92869071</v>
      </c>
      <c r="D45">
        <v>49523481</v>
      </c>
      <c r="E45">
        <v>1</v>
      </c>
      <c r="F45">
        <v>1</v>
      </c>
      <c r="G45">
        <v>1</v>
      </c>
      <c r="H45">
        <v>3</v>
      </c>
      <c r="I45" t="s">
        <v>600</v>
      </c>
      <c r="J45" t="s">
        <v>601</v>
      </c>
      <c r="K45" t="s">
        <v>602</v>
      </c>
      <c r="L45">
        <v>1346</v>
      </c>
      <c r="N45">
        <v>1009</v>
      </c>
      <c r="O45" t="s">
        <v>263</v>
      </c>
      <c r="P45" t="s">
        <v>263</v>
      </c>
      <c r="Q45">
        <v>1</v>
      </c>
      <c r="X45">
        <v>0.16</v>
      </c>
      <c r="Y45">
        <v>30.4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0.16</v>
      </c>
      <c r="AH45">
        <v>2</v>
      </c>
      <c r="AI45">
        <v>92869077</v>
      </c>
      <c r="AJ45">
        <v>55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ROW(Source!A41)</f>
        <v>41</v>
      </c>
      <c r="B46">
        <v>92869090</v>
      </c>
      <c r="C46">
        <v>92869071</v>
      </c>
      <c r="D46">
        <v>49523499</v>
      </c>
      <c r="E46">
        <v>1</v>
      </c>
      <c r="F46">
        <v>1</v>
      </c>
      <c r="G46">
        <v>1</v>
      </c>
      <c r="H46">
        <v>3</v>
      </c>
      <c r="I46" t="s">
        <v>603</v>
      </c>
      <c r="J46" t="s">
        <v>604</v>
      </c>
      <c r="K46" t="s">
        <v>605</v>
      </c>
      <c r="L46">
        <v>1302</v>
      </c>
      <c r="N46">
        <v>1003</v>
      </c>
      <c r="O46" t="s">
        <v>606</v>
      </c>
      <c r="P46" t="s">
        <v>606</v>
      </c>
      <c r="Q46">
        <v>10</v>
      </c>
      <c r="X46">
        <v>0.5</v>
      </c>
      <c r="Y46">
        <v>6.9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0.5</v>
      </c>
      <c r="AH46">
        <v>2</v>
      </c>
      <c r="AI46">
        <v>92869078</v>
      </c>
      <c r="AJ46">
        <v>56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ROW(Source!A41)</f>
        <v>41</v>
      </c>
      <c r="B47">
        <v>92869091</v>
      </c>
      <c r="C47">
        <v>92869071</v>
      </c>
      <c r="D47">
        <v>49554585</v>
      </c>
      <c r="E47">
        <v>1</v>
      </c>
      <c r="F47">
        <v>1</v>
      </c>
      <c r="G47">
        <v>1</v>
      </c>
      <c r="H47">
        <v>3</v>
      </c>
      <c r="I47" t="s">
        <v>564</v>
      </c>
      <c r="J47" t="s">
        <v>565</v>
      </c>
      <c r="K47" t="s">
        <v>566</v>
      </c>
      <c r="L47">
        <v>1346</v>
      </c>
      <c r="N47">
        <v>1009</v>
      </c>
      <c r="O47" t="s">
        <v>263</v>
      </c>
      <c r="P47" t="s">
        <v>263</v>
      </c>
      <c r="Q47">
        <v>1</v>
      </c>
      <c r="X47">
        <v>0.05</v>
      </c>
      <c r="Y47">
        <v>28.6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0.05</v>
      </c>
      <c r="AH47">
        <v>2</v>
      </c>
      <c r="AI47">
        <v>92869079</v>
      </c>
      <c r="AJ47">
        <v>57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ROW(Source!A41)</f>
        <v>41</v>
      </c>
      <c r="B48">
        <v>92869092</v>
      </c>
      <c r="C48">
        <v>92869071</v>
      </c>
      <c r="D48">
        <v>49515638</v>
      </c>
      <c r="E48">
        <v>70</v>
      </c>
      <c r="F48">
        <v>1</v>
      </c>
      <c r="G48">
        <v>1</v>
      </c>
      <c r="H48">
        <v>3</v>
      </c>
      <c r="I48" t="s">
        <v>567</v>
      </c>
      <c r="J48" t="s">
        <v>6</v>
      </c>
      <c r="K48" t="s">
        <v>568</v>
      </c>
      <c r="L48">
        <v>1374</v>
      </c>
      <c r="N48">
        <v>1013</v>
      </c>
      <c r="O48" t="s">
        <v>569</v>
      </c>
      <c r="P48" t="s">
        <v>569</v>
      </c>
      <c r="Q48">
        <v>1</v>
      </c>
      <c r="X48">
        <v>0.71</v>
      </c>
      <c r="Y48">
        <v>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0.71</v>
      </c>
      <c r="AH48">
        <v>2</v>
      </c>
      <c r="AI48">
        <v>92869080</v>
      </c>
      <c r="AJ48">
        <v>58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ROW(Source!A46)</f>
        <v>46</v>
      </c>
      <c r="B49">
        <v>92869109</v>
      </c>
      <c r="C49">
        <v>92869097</v>
      </c>
      <c r="D49">
        <v>49510737</v>
      </c>
      <c r="E49">
        <v>70</v>
      </c>
      <c r="F49">
        <v>1</v>
      </c>
      <c r="G49">
        <v>1</v>
      </c>
      <c r="H49">
        <v>1</v>
      </c>
      <c r="I49" t="s">
        <v>607</v>
      </c>
      <c r="J49" t="s">
        <v>6</v>
      </c>
      <c r="K49" t="s">
        <v>608</v>
      </c>
      <c r="L49">
        <v>1191</v>
      </c>
      <c r="N49">
        <v>1013</v>
      </c>
      <c r="O49" t="s">
        <v>540</v>
      </c>
      <c r="P49" t="s">
        <v>540</v>
      </c>
      <c r="Q49">
        <v>1</v>
      </c>
      <c r="X49">
        <v>15.2</v>
      </c>
      <c r="Y49">
        <v>0</v>
      </c>
      <c r="Z49">
        <v>0</v>
      </c>
      <c r="AA49">
        <v>0</v>
      </c>
      <c r="AB49">
        <v>9.18</v>
      </c>
      <c r="AC49">
        <v>0</v>
      </c>
      <c r="AD49">
        <v>1</v>
      </c>
      <c r="AE49">
        <v>1</v>
      </c>
      <c r="AF49" t="s">
        <v>6</v>
      </c>
      <c r="AG49">
        <v>15.2</v>
      </c>
      <c r="AH49">
        <v>2</v>
      </c>
      <c r="AI49">
        <v>92869098</v>
      </c>
      <c r="AJ49">
        <v>62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ROW(Source!A46)</f>
        <v>46</v>
      </c>
      <c r="B50">
        <v>92869110</v>
      </c>
      <c r="C50">
        <v>92869097</v>
      </c>
      <c r="D50">
        <v>49525697</v>
      </c>
      <c r="E50">
        <v>1</v>
      </c>
      <c r="F50">
        <v>1</v>
      </c>
      <c r="G50">
        <v>1</v>
      </c>
      <c r="H50">
        <v>3</v>
      </c>
      <c r="I50" t="s">
        <v>609</v>
      </c>
      <c r="J50" t="s">
        <v>610</v>
      </c>
      <c r="K50" t="s">
        <v>611</v>
      </c>
      <c r="L50">
        <v>1425</v>
      </c>
      <c r="N50">
        <v>1013</v>
      </c>
      <c r="O50" t="s">
        <v>168</v>
      </c>
      <c r="P50" t="s">
        <v>168</v>
      </c>
      <c r="Q50">
        <v>1</v>
      </c>
      <c r="X50">
        <v>1.75</v>
      </c>
      <c r="Y50">
        <v>8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1.75</v>
      </c>
      <c r="AH50">
        <v>2</v>
      </c>
      <c r="AI50">
        <v>92869099</v>
      </c>
      <c r="AJ50">
        <v>64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ROW(Source!A46)</f>
        <v>46</v>
      </c>
      <c r="B51">
        <v>92869111</v>
      </c>
      <c r="C51">
        <v>92869097</v>
      </c>
      <c r="D51">
        <v>49515638</v>
      </c>
      <c r="E51">
        <v>70</v>
      </c>
      <c r="F51">
        <v>1</v>
      </c>
      <c r="G51">
        <v>1</v>
      </c>
      <c r="H51">
        <v>3</v>
      </c>
      <c r="I51" t="s">
        <v>567</v>
      </c>
      <c r="J51" t="s">
        <v>6</v>
      </c>
      <c r="K51" t="s">
        <v>568</v>
      </c>
      <c r="L51">
        <v>1374</v>
      </c>
      <c r="N51">
        <v>1013</v>
      </c>
      <c r="O51" t="s">
        <v>569</v>
      </c>
      <c r="P51" t="s">
        <v>569</v>
      </c>
      <c r="Q51">
        <v>1</v>
      </c>
      <c r="X51">
        <v>2.79</v>
      </c>
      <c r="Y51">
        <v>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2.79</v>
      </c>
      <c r="AH51">
        <v>2</v>
      </c>
      <c r="AI51">
        <v>92869100</v>
      </c>
      <c r="AJ51">
        <v>67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ROW(Source!A55)</f>
        <v>55</v>
      </c>
      <c r="B52">
        <v>92869130</v>
      </c>
      <c r="C52">
        <v>92869120</v>
      </c>
      <c r="D52">
        <v>49510749</v>
      </c>
      <c r="E52">
        <v>70</v>
      </c>
      <c r="F52">
        <v>1</v>
      </c>
      <c r="G52">
        <v>1</v>
      </c>
      <c r="H52">
        <v>1</v>
      </c>
      <c r="I52" t="s">
        <v>592</v>
      </c>
      <c r="J52" t="s">
        <v>6</v>
      </c>
      <c r="K52" t="s">
        <v>593</v>
      </c>
      <c r="L52">
        <v>1191</v>
      </c>
      <c r="N52">
        <v>1013</v>
      </c>
      <c r="O52" t="s">
        <v>540</v>
      </c>
      <c r="P52" t="s">
        <v>540</v>
      </c>
      <c r="Q52">
        <v>1</v>
      </c>
      <c r="X52">
        <v>27.52</v>
      </c>
      <c r="Y52">
        <v>0</v>
      </c>
      <c r="Z52">
        <v>0</v>
      </c>
      <c r="AA52">
        <v>0</v>
      </c>
      <c r="AB52">
        <v>9.4</v>
      </c>
      <c r="AC52">
        <v>0</v>
      </c>
      <c r="AD52">
        <v>1</v>
      </c>
      <c r="AE52">
        <v>1</v>
      </c>
      <c r="AF52" t="s">
        <v>6</v>
      </c>
      <c r="AG52">
        <v>27.52</v>
      </c>
      <c r="AH52">
        <v>2</v>
      </c>
      <c r="AI52">
        <v>92869122</v>
      </c>
      <c r="AJ52">
        <v>73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ROW(Source!A55)</f>
        <v>55</v>
      </c>
      <c r="B53">
        <v>92869131</v>
      </c>
      <c r="C53">
        <v>92869120</v>
      </c>
      <c r="D53">
        <v>49510905</v>
      </c>
      <c r="E53">
        <v>70</v>
      </c>
      <c r="F53">
        <v>1</v>
      </c>
      <c r="G53">
        <v>1</v>
      </c>
      <c r="H53">
        <v>1</v>
      </c>
      <c r="I53" t="s">
        <v>541</v>
      </c>
      <c r="J53" t="s">
        <v>6</v>
      </c>
      <c r="K53" t="s">
        <v>542</v>
      </c>
      <c r="L53">
        <v>1191</v>
      </c>
      <c r="N53">
        <v>1013</v>
      </c>
      <c r="O53" t="s">
        <v>540</v>
      </c>
      <c r="P53" t="s">
        <v>540</v>
      </c>
      <c r="Q53">
        <v>1</v>
      </c>
      <c r="X53">
        <v>0.52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2</v>
      </c>
      <c r="AF53" t="s">
        <v>6</v>
      </c>
      <c r="AG53">
        <v>0.52</v>
      </c>
      <c r="AH53">
        <v>2</v>
      </c>
      <c r="AI53">
        <v>92869123</v>
      </c>
      <c r="AJ53">
        <v>74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ROW(Source!A55)</f>
        <v>55</v>
      </c>
      <c r="B54">
        <v>92869132</v>
      </c>
      <c r="C54">
        <v>92869120</v>
      </c>
      <c r="D54">
        <v>49672573</v>
      </c>
      <c r="E54">
        <v>1</v>
      </c>
      <c r="F54">
        <v>1</v>
      </c>
      <c r="G54">
        <v>1</v>
      </c>
      <c r="H54">
        <v>2</v>
      </c>
      <c r="I54" t="s">
        <v>546</v>
      </c>
      <c r="J54" t="s">
        <v>547</v>
      </c>
      <c r="K54" t="s">
        <v>548</v>
      </c>
      <c r="L54">
        <v>1367</v>
      </c>
      <c r="N54">
        <v>1011</v>
      </c>
      <c r="O54" t="s">
        <v>414</v>
      </c>
      <c r="P54" t="s">
        <v>414</v>
      </c>
      <c r="Q54">
        <v>1</v>
      </c>
      <c r="X54">
        <v>0.26</v>
      </c>
      <c r="Y54">
        <v>0</v>
      </c>
      <c r="Z54">
        <v>115.4</v>
      </c>
      <c r="AA54">
        <v>13.5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0.26</v>
      </c>
      <c r="AH54">
        <v>2</v>
      </c>
      <c r="AI54">
        <v>92869124</v>
      </c>
      <c r="AJ54">
        <v>75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ROW(Source!A55)</f>
        <v>55</v>
      </c>
      <c r="B55">
        <v>92869133</v>
      </c>
      <c r="C55">
        <v>92869120</v>
      </c>
      <c r="D55">
        <v>49673503</v>
      </c>
      <c r="E55">
        <v>1</v>
      </c>
      <c r="F55">
        <v>1</v>
      </c>
      <c r="G55">
        <v>1</v>
      </c>
      <c r="H55">
        <v>2</v>
      </c>
      <c r="I55" t="s">
        <v>549</v>
      </c>
      <c r="J55" t="s">
        <v>550</v>
      </c>
      <c r="K55" t="s">
        <v>551</v>
      </c>
      <c r="L55">
        <v>1367</v>
      </c>
      <c r="N55">
        <v>1011</v>
      </c>
      <c r="O55" t="s">
        <v>414</v>
      </c>
      <c r="P55" t="s">
        <v>414</v>
      </c>
      <c r="Q55">
        <v>1</v>
      </c>
      <c r="X55">
        <v>0.26</v>
      </c>
      <c r="Y55">
        <v>0</v>
      </c>
      <c r="Z55">
        <v>65.709999999999994</v>
      </c>
      <c r="AA55">
        <v>11.6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0.26</v>
      </c>
      <c r="AH55">
        <v>2</v>
      </c>
      <c r="AI55">
        <v>92869125</v>
      </c>
      <c r="AJ55">
        <v>76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ROW(Source!A55)</f>
        <v>55</v>
      </c>
      <c r="B56">
        <v>92869134</v>
      </c>
      <c r="C56">
        <v>92869120</v>
      </c>
      <c r="D56">
        <v>49673715</v>
      </c>
      <c r="E56">
        <v>1</v>
      </c>
      <c r="F56">
        <v>1</v>
      </c>
      <c r="G56">
        <v>1</v>
      </c>
      <c r="H56">
        <v>2</v>
      </c>
      <c r="I56" t="s">
        <v>552</v>
      </c>
      <c r="J56" t="s">
        <v>553</v>
      </c>
      <c r="K56" t="s">
        <v>554</v>
      </c>
      <c r="L56">
        <v>1367</v>
      </c>
      <c r="N56">
        <v>1011</v>
      </c>
      <c r="O56" t="s">
        <v>414</v>
      </c>
      <c r="P56" t="s">
        <v>414</v>
      </c>
      <c r="Q56">
        <v>1</v>
      </c>
      <c r="X56">
        <v>2.16</v>
      </c>
      <c r="Y56">
        <v>0</v>
      </c>
      <c r="Z56">
        <v>8.1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2.16</v>
      </c>
      <c r="AH56">
        <v>2</v>
      </c>
      <c r="AI56">
        <v>92869126</v>
      </c>
      <c r="AJ56">
        <v>77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ROW(Source!A55)</f>
        <v>55</v>
      </c>
      <c r="B57">
        <v>92869135</v>
      </c>
      <c r="C57">
        <v>92869120</v>
      </c>
      <c r="D57">
        <v>49524290</v>
      </c>
      <c r="E57">
        <v>1</v>
      </c>
      <c r="F57">
        <v>1</v>
      </c>
      <c r="G57">
        <v>1</v>
      </c>
      <c r="H57">
        <v>3</v>
      </c>
      <c r="I57" t="s">
        <v>558</v>
      </c>
      <c r="J57" t="s">
        <v>559</v>
      </c>
      <c r="K57" t="s">
        <v>560</v>
      </c>
      <c r="L57">
        <v>1346</v>
      </c>
      <c r="N57">
        <v>1009</v>
      </c>
      <c r="O57" t="s">
        <v>263</v>
      </c>
      <c r="P57" t="s">
        <v>263</v>
      </c>
      <c r="Q57">
        <v>1</v>
      </c>
      <c r="X57">
        <v>0.96</v>
      </c>
      <c r="Y57">
        <v>10.57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0.96</v>
      </c>
      <c r="AH57">
        <v>2</v>
      </c>
      <c r="AI57">
        <v>92869127</v>
      </c>
      <c r="AJ57">
        <v>78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ROW(Source!A55)</f>
        <v>55</v>
      </c>
      <c r="B58">
        <v>92869136</v>
      </c>
      <c r="C58">
        <v>92869120</v>
      </c>
      <c r="D58">
        <v>49553369</v>
      </c>
      <c r="E58">
        <v>1</v>
      </c>
      <c r="F58">
        <v>1</v>
      </c>
      <c r="G58">
        <v>1</v>
      </c>
      <c r="H58">
        <v>3</v>
      </c>
      <c r="I58" t="s">
        <v>612</v>
      </c>
      <c r="J58" t="s">
        <v>613</v>
      </c>
      <c r="K58" t="s">
        <v>614</v>
      </c>
      <c r="L58">
        <v>1346</v>
      </c>
      <c r="N58">
        <v>1009</v>
      </c>
      <c r="O58" t="s">
        <v>263</v>
      </c>
      <c r="P58" t="s">
        <v>263</v>
      </c>
      <c r="Q58">
        <v>1</v>
      </c>
      <c r="X58">
        <v>0.4</v>
      </c>
      <c r="Y58">
        <v>25.8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0.4</v>
      </c>
      <c r="AH58">
        <v>2</v>
      </c>
      <c r="AI58">
        <v>92869128</v>
      </c>
      <c r="AJ58">
        <v>79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ROW(Source!A55)</f>
        <v>55</v>
      </c>
      <c r="B59">
        <v>92869137</v>
      </c>
      <c r="C59">
        <v>92869120</v>
      </c>
      <c r="D59">
        <v>49515638</v>
      </c>
      <c r="E59">
        <v>70</v>
      </c>
      <c r="F59">
        <v>1</v>
      </c>
      <c r="G59">
        <v>1</v>
      </c>
      <c r="H59">
        <v>3</v>
      </c>
      <c r="I59" t="s">
        <v>567</v>
      </c>
      <c r="J59" t="s">
        <v>6</v>
      </c>
      <c r="K59" t="s">
        <v>568</v>
      </c>
      <c r="L59">
        <v>1374</v>
      </c>
      <c r="N59">
        <v>1013</v>
      </c>
      <c r="O59" t="s">
        <v>569</v>
      </c>
      <c r="P59" t="s">
        <v>569</v>
      </c>
      <c r="Q59">
        <v>1</v>
      </c>
      <c r="X59">
        <v>5.17</v>
      </c>
      <c r="Y59">
        <v>1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5.17</v>
      </c>
      <c r="AH59">
        <v>2</v>
      </c>
      <c r="AI59">
        <v>92869129</v>
      </c>
      <c r="AJ59">
        <v>81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ROW(Source!A57)</f>
        <v>57</v>
      </c>
      <c r="B60">
        <v>92869154</v>
      </c>
      <c r="C60">
        <v>92869139</v>
      </c>
      <c r="D60">
        <v>49510749</v>
      </c>
      <c r="E60">
        <v>70</v>
      </c>
      <c r="F60">
        <v>1</v>
      </c>
      <c r="G60">
        <v>1</v>
      </c>
      <c r="H60">
        <v>1</v>
      </c>
      <c r="I60" t="s">
        <v>592</v>
      </c>
      <c r="J60" t="s">
        <v>6</v>
      </c>
      <c r="K60" t="s">
        <v>593</v>
      </c>
      <c r="L60">
        <v>1191</v>
      </c>
      <c r="N60">
        <v>1013</v>
      </c>
      <c r="O60" t="s">
        <v>540</v>
      </c>
      <c r="P60" t="s">
        <v>540</v>
      </c>
      <c r="Q60">
        <v>1</v>
      </c>
      <c r="X60">
        <v>24.64</v>
      </c>
      <c r="Y60">
        <v>0</v>
      </c>
      <c r="Z60">
        <v>0</v>
      </c>
      <c r="AA60">
        <v>0</v>
      </c>
      <c r="AB60">
        <v>9.4</v>
      </c>
      <c r="AC60">
        <v>0</v>
      </c>
      <c r="AD60">
        <v>1</v>
      </c>
      <c r="AE60">
        <v>1</v>
      </c>
      <c r="AF60" t="s">
        <v>6</v>
      </c>
      <c r="AG60">
        <v>24.64</v>
      </c>
      <c r="AH60">
        <v>2</v>
      </c>
      <c r="AI60">
        <v>92869140</v>
      </c>
      <c r="AJ60">
        <v>82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ROW(Source!A57)</f>
        <v>57</v>
      </c>
      <c r="B61">
        <v>92869155</v>
      </c>
      <c r="C61">
        <v>92869139</v>
      </c>
      <c r="D61">
        <v>49510905</v>
      </c>
      <c r="E61">
        <v>70</v>
      </c>
      <c r="F61">
        <v>1</v>
      </c>
      <c r="G61">
        <v>1</v>
      </c>
      <c r="H61">
        <v>1</v>
      </c>
      <c r="I61" t="s">
        <v>541</v>
      </c>
      <c r="J61" t="s">
        <v>6</v>
      </c>
      <c r="K61" t="s">
        <v>542</v>
      </c>
      <c r="L61">
        <v>1191</v>
      </c>
      <c r="N61">
        <v>1013</v>
      </c>
      <c r="O61" t="s">
        <v>540</v>
      </c>
      <c r="P61" t="s">
        <v>540</v>
      </c>
      <c r="Q61">
        <v>1</v>
      </c>
      <c r="X61">
        <v>0.76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2</v>
      </c>
      <c r="AF61" t="s">
        <v>6</v>
      </c>
      <c r="AG61">
        <v>0.76</v>
      </c>
      <c r="AH61">
        <v>2</v>
      </c>
      <c r="AI61">
        <v>92869141</v>
      </c>
      <c r="AJ61">
        <v>83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ROW(Source!A57)</f>
        <v>57</v>
      </c>
      <c r="B62">
        <v>92869156</v>
      </c>
      <c r="C62">
        <v>92869139</v>
      </c>
      <c r="D62">
        <v>49672573</v>
      </c>
      <c r="E62">
        <v>1</v>
      </c>
      <c r="F62">
        <v>1</v>
      </c>
      <c r="G62">
        <v>1</v>
      </c>
      <c r="H62">
        <v>2</v>
      </c>
      <c r="I62" t="s">
        <v>546</v>
      </c>
      <c r="J62" t="s">
        <v>547</v>
      </c>
      <c r="K62" t="s">
        <v>548</v>
      </c>
      <c r="L62">
        <v>1367</v>
      </c>
      <c r="N62">
        <v>1011</v>
      </c>
      <c r="O62" t="s">
        <v>414</v>
      </c>
      <c r="P62" t="s">
        <v>414</v>
      </c>
      <c r="Q62">
        <v>1</v>
      </c>
      <c r="X62">
        <v>0.38</v>
      </c>
      <c r="Y62">
        <v>0</v>
      </c>
      <c r="Z62">
        <v>115.4</v>
      </c>
      <c r="AA62">
        <v>13.5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0.38</v>
      </c>
      <c r="AH62">
        <v>2</v>
      </c>
      <c r="AI62">
        <v>92869142</v>
      </c>
      <c r="AJ62">
        <v>84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ROW(Source!A57)</f>
        <v>57</v>
      </c>
      <c r="B63">
        <v>92869157</v>
      </c>
      <c r="C63">
        <v>92869139</v>
      </c>
      <c r="D63">
        <v>49673503</v>
      </c>
      <c r="E63">
        <v>1</v>
      </c>
      <c r="F63">
        <v>1</v>
      </c>
      <c r="G63">
        <v>1</v>
      </c>
      <c r="H63">
        <v>2</v>
      </c>
      <c r="I63" t="s">
        <v>549</v>
      </c>
      <c r="J63" t="s">
        <v>550</v>
      </c>
      <c r="K63" t="s">
        <v>551</v>
      </c>
      <c r="L63">
        <v>1367</v>
      </c>
      <c r="N63">
        <v>1011</v>
      </c>
      <c r="O63" t="s">
        <v>414</v>
      </c>
      <c r="P63" t="s">
        <v>414</v>
      </c>
      <c r="Q63">
        <v>1</v>
      </c>
      <c r="X63">
        <v>0.38</v>
      </c>
      <c r="Y63">
        <v>0</v>
      </c>
      <c r="Z63">
        <v>65.709999999999994</v>
      </c>
      <c r="AA63">
        <v>11.6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0.38</v>
      </c>
      <c r="AH63">
        <v>2</v>
      </c>
      <c r="AI63">
        <v>92869143</v>
      </c>
      <c r="AJ63">
        <v>85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ROW(Source!A57)</f>
        <v>57</v>
      </c>
      <c r="B64">
        <v>92869158</v>
      </c>
      <c r="C64">
        <v>92869139</v>
      </c>
      <c r="D64">
        <v>49673715</v>
      </c>
      <c r="E64">
        <v>1</v>
      </c>
      <c r="F64">
        <v>1</v>
      </c>
      <c r="G64">
        <v>1</v>
      </c>
      <c r="H64">
        <v>2</v>
      </c>
      <c r="I64" t="s">
        <v>552</v>
      </c>
      <c r="J64" t="s">
        <v>553</v>
      </c>
      <c r="K64" t="s">
        <v>554</v>
      </c>
      <c r="L64">
        <v>1367</v>
      </c>
      <c r="N64">
        <v>1011</v>
      </c>
      <c r="O64" t="s">
        <v>414</v>
      </c>
      <c r="P64" t="s">
        <v>414</v>
      </c>
      <c r="Q64">
        <v>1</v>
      </c>
      <c r="X64">
        <v>5.14</v>
      </c>
      <c r="Y64">
        <v>0</v>
      </c>
      <c r="Z64">
        <v>8.1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5.14</v>
      </c>
      <c r="AH64">
        <v>2</v>
      </c>
      <c r="AI64">
        <v>92869144</v>
      </c>
      <c r="AJ64">
        <v>86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ROW(Source!A57)</f>
        <v>57</v>
      </c>
      <c r="B65">
        <v>92869159</v>
      </c>
      <c r="C65">
        <v>92869139</v>
      </c>
      <c r="D65">
        <v>49523540</v>
      </c>
      <c r="E65">
        <v>1</v>
      </c>
      <c r="F65">
        <v>1</v>
      </c>
      <c r="G65">
        <v>1</v>
      </c>
      <c r="H65">
        <v>3</v>
      </c>
      <c r="I65" t="s">
        <v>615</v>
      </c>
      <c r="J65" t="s">
        <v>616</v>
      </c>
      <c r="K65" t="s">
        <v>617</v>
      </c>
      <c r="L65">
        <v>1346</v>
      </c>
      <c r="N65">
        <v>1009</v>
      </c>
      <c r="O65" t="s">
        <v>263</v>
      </c>
      <c r="P65" t="s">
        <v>263</v>
      </c>
      <c r="Q65">
        <v>1</v>
      </c>
      <c r="X65">
        <v>0.03</v>
      </c>
      <c r="Y65">
        <v>444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0.03</v>
      </c>
      <c r="AH65">
        <v>2</v>
      </c>
      <c r="AI65">
        <v>92869145</v>
      </c>
      <c r="AJ65">
        <v>87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ROW(Source!A57)</f>
        <v>57</v>
      </c>
      <c r="B66">
        <v>92869160</v>
      </c>
      <c r="C66">
        <v>92869139</v>
      </c>
      <c r="D66">
        <v>49524290</v>
      </c>
      <c r="E66">
        <v>1</v>
      </c>
      <c r="F66">
        <v>1</v>
      </c>
      <c r="G66">
        <v>1</v>
      </c>
      <c r="H66">
        <v>3</v>
      </c>
      <c r="I66" t="s">
        <v>558</v>
      </c>
      <c r="J66" t="s">
        <v>559</v>
      </c>
      <c r="K66" t="s">
        <v>560</v>
      </c>
      <c r="L66">
        <v>1346</v>
      </c>
      <c r="N66">
        <v>1009</v>
      </c>
      <c r="O66" t="s">
        <v>263</v>
      </c>
      <c r="P66" t="s">
        <v>263</v>
      </c>
      <c r="Q66">
        <v>1</v>
      </c>
      <c r="X66">
        <v>1.05</v>
      </c>
      <c r="Y66">
        <v>10.57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1.05</v>
      </c>
      <c r="AH66">
        <v>2</v>
      </c>
      <c r="AI66">
        <v>92869146</v>
      </c>
      <c r="AJ66">
        <v>88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ROW(Source!A57)</f>
        <v>57</v>
      </c>
      <c r="B67">
        <v>92869161</v>
      </c>
      <c r="C67">
        <v>92869139</v>
      </c>
      <c r="D67">
        <v>49525620</v>
      </c>
      <c r="E67">
        <v>1</v>
      </c>
      <c r="F67">
        <v>1</v>
      </c>
      <c r="G67">
        <v>1</v>
      </c>
      <c r="H67">
        <v>3</v>
      </c>
      <c r="I67" t="s">
        <v>618</v>
      </c>
      <c r="J67" t="s">
        <v>619</v>
      </c>
      <c r="K67" t="s">
        <v>620</v>
      </c>
      <c r="L67">
        <v>1425</v>
      </c>
      <c r="N67">
        <v>1013</v>
      </c>
      <c r="O67" t="s">
        <v>168</v>
      </c>
      <c r="P67" t="s">
        <v>168</v>
      </c>
      <c r="Q67">
        <v>1</v>
      </c>
      <c r="X67">
        <v>0.82</v>
      </c>
      <c r="Y67">
        <v>86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0.82</v>
      </c>
      <c r="AH67">
        <v>2</v>
      </c>
      <c r="AI67">
        <v>92869147</v>
      </c>
      <c r="AJ67">
        <v>89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ROW(Source!A57)</f>
        <v>57</v>
      </c>
      <c r="B68">
        <v>92869162</v>
      </c>
      <c r="C68">
        <v>92869139</v>
      </c>
      <c r="D68">
        <v>49554585</v>
      </c>
      <c r="E68">
        <v>1</v>
      </c>
      <c r="F68">
        <v>1</v>
      </c>
      <c r="G68">
        <v>1</v>
      </c>
      <c r="H68">
        <v>3</v>
      </c>
      <c r="I68" t="s">
        <v>564</v>
      </c>
      <c r="J68" t="s">
        <v>565</v>
      </c>
      <c r="K68" t="s">
        <v>566</v>
      </c>
      <c r="L68">
        <v>1346</v>
      </c>
      <c r="N68">
        <v>1009</v>
      </c>
      <c r="O68" t="s">
        <v>263</v>
      </c>
      <c r="P68" t="s">
        <v>263</v>
      </c>
      <c r="Q68">
        <v>1</v>
      </c>
      <c r="X68">
        <v>1.9</v>
      </c>
      <c r="Y68">
        <v>28.6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1.9</v>
      </c>
      <c r="AH68">
        <v>2</v>
      </c>
      <c r="AI68">
        <v>92869148</v>
      </c>
      <c r="AJ68">
        <v>90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ROW(Source!A57)</f>
        <v>57</v>
      </c>
      <c r="B69">
        <v>92869163</v>
      </c>
      <c r="C69">
        <v>92869139</v>
      </c>
      <c r="D69">
        <v>49567929</v>
      </c>
      <c r="E69">
        <v>1</v>
      </c>
      <c r="F69">
        <v>1</v>
      </c>
      <c r="G69">
        <v>1</v>
      </c>
      <c r="H69">
        <v>3</v>
      </c>
      <c r="I69" t="s">
        <v>621</v>
      </c>
      <c r="J69" t="s">
        <v>622</v>
      </c>
      <c r="K69" t="s">
        <v>623</v>
      </c>
      <c r="L69">
        <v>1455</v>
      </c>
      <c r="N69">
        <v>1013</v>
      </c>
      <c r="O69" t="s">
        <v>123</v>
      </c>
      <c r="P69" t="s">
        <v>123</v>
      </c>
      <c r="Q69">
        <v>1</v>
      </c>
      <c r="X69">
        <v>0.8</v>
      </c>
      <c r="Y69">
        <v>39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0.8</v>
      </c>
      <c r="AH69">
        <v>2</v>
      </c>
      <c r="AI69">
        <v>92869149</v>
      </c>
      <c r="AJ69">
        <v>91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ROW(Source!A57)</f>
        <v>57</v>
      </c>
      <c r="B70">
        <v>92869164</v>
      </c>
      <c r="C70">
        <v>92869139</v>
      </c>
      <c r="D70">
        <v>49568056</v>
      </c>
      <c r="E70">
        <v>1</v>
      </c>
      <c r="F70">
        <v>1</v>
      </c>
      <c r="G70">
        <v>1</v>
      </c>
      <c r="H70">
        <v>3</v>
      </c>
      <c r="I70" t="s">
        <v>624</v>
      </c>
      <c r="J70" t="s">
        <v>625</v>
      </c>
      <c r="K70" t="s">
        <v>626</v>
      </c>
      <c r="L70">
        <v>1455</v>
      </c>
      <c r="N70">
        <v>1013</v>
      </c>
      <c r="O70" t="s">
        <v>123</v>
      </c>
      <c r="P70" t="s">
        <v>123</v>
      </c>
      <c r="Q70">
        <v>1</v>
      </c>
      <c r="X70">
        <v>1.02</v>
      </c>
      <c r="Y70">
        <v>19.899999999999999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1.02</v>
      </c>
      <c r="AH70">
        <v>2</v>
      </c>
      <c r="AI70">
        <v>92869150</v>
      </c>
      <c r="AJ70">
        <v>92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ROW(Source!A57)</f>
        <v>57</v>
      </c>
      <c r="B71">
        <v>92869165</v>
      </c>
      <c r="C71">
        <v>92869139</v>
      </c>
      <c r="D71">
        <v>49576236</v>
      </c>
      <c r="E71">
        <v>1</v>
      </c>
      <c r="F71">
        <v>1</v>
      </c>
      <c r="G71">
        <v>1</v>
      </c>
      <c r="H71">
        <v>3</v>
      </c>
      <c r="I71" t="s">
        <v>627</v>
      </c>
      <c r="J71" t="s">
        <v>628</v>
      </c>
      <c r="K71" t="s">
        <v>629</v>
      </c>
      <c r="L71">
        <v>1425</v>
      </c>
      <c r="N71">
        <v>1013</v>
      </c>
      <c r="O71" t="s">
        <v>168</v>
      </c>
      <c r="P71" t="s">
        <v>168</v>
      </c>
      <c r="Q71">
        <v>1</v>
      </c>
      <c r="X71">
        <v>0.65</v>
      </c>
      <c r="Y71">
        <v>88.5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0.65</v>
      </c>
      <c r="AH71">
        <v>2</v>
      </c>
      <c r="AI71">
        <v>92869151</v>
      </c>
      <c r="AJ71">
        <v>93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ROW(Source!A57)</f>
        <v>57</v>
      </c>
      <c r="B72">
        <v>92869166</v>
      </c>
      <c r="C72">
        <v>92869139</v>
      </c>
      <c r="D72">
        <v>49515638</v>
      </c>
      <c r="E72">
        <v>70</v>
      </c>
      <c r="F72">
        <v>1</v>
      </c>
      <c r="G72">
        <v>1</v>
      </c>
      <c r="H72">
        <v>3</v>
      </c>
      <c r="I72" t="s">
        <v>567</v>
      </c>
      <c r="J72" t="s">
        <v>6</v>
      </c>
      <c r="K72" t="s">
        <v>568</v>
      </c>
      <c r="L72">
        <v>1374</v>
      </c>
      <c r="N72">
        <v>1013</v>
      </c>
      <c r="O72" t="s">
        <v>569</v>
      </c>
      <c r="P72" t="s">
        <v>569</v>
      </c>
      <c r="Q72">
        <v>1</v>
      </c>
      <c r="X72">
        <v>4.63</v>
      </c>
      <c r="Y72">
        <v>1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4.63</v>
      </c>
      <c r="AH72">
        <v>2</v>
      </c>
      <c r="AI72">
        <v>92869153</v>
      </c>
      <c r="AJ72">
        <v>95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ROW(Source!A59)</f>
        <v>59</v>
      </c>
      <c r="B73">
        <v>92869186</v>
      </c>
      <c r="C73">
        <v>92869168</v>
      </c>
      <c r="D73">
        <v>49510749</v>
      </c>
      <c r="E73">
        <v>70</v>
      </c>
      <c r="F73">
        <v>1</v>
      </c>
      <c r="G73">
        <v>1</v>
      </c>
      <c r="H73">
        <v>1</v>
      </c>
      <c r="I73" t="s">
        <v>592</v>
      </c>
      <c r="J73" t="s">
        <v>6</v>
      </c>
      <c r="K73" t="s">
        <v>593</v>
      </c>
      <c r="L73">
        <v>1191</v>
      </c>
      <c r="N73">
        <v>1013</v>
      </c>
      <c r="O73" t="s">
        <v>540</v>
      </c>
      <c r="P73" t="s">
        <v>540</v>
      </c>
      <c r="Q73">
        <v>1</v>
      </c>
      <c r="X73">
        <v>6.29</v>
      </c>
      <c r="Y73">
        <v>0</v>
      </c>
      <c r="Z73">
        <v>0</v>
      </c>
      <c r="AA73">
        <v>0</v>
      </c>
      <c r="AB73">
        <v>9.4</v>
      </c>
      <c r="AC73">
        <v>0</v>
      </c>
      <c r="AD73">
        <v>1</v>
      </c>
      <c r="AE73">
        <v>1</v>
      </c>
      <c r="AF73" t="s">
        <v>6</v>
      </c>
      <c r="AG73">
        <v>6.29</v>
      </c>
      <c r="AH73">
        <v>2</v>
      </c>
      <c r="AI73">
        <v>92869169</v>
      </c>
      <c r="AJ73">
        <v>96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ROW(Source!A59)</f>
        <v>59</v>
      </c>
      <c r="B74">
        <v>92869187</v>
      </c>
      <c r="C74">
        <v>92869168</v>
      </c>
      <c r="D74">
        <v>49510905</v>
      </c>
      <c r="E74">
        <v>70</v>
      </c>
      <c r="F74">
        <v>1</v>
      </c>
      <c r="G74">
        <v>1</v>
      </c>
      <c r="H74">
        <v>1</v>
      </c>
      <c r="I74" t="s">
        <v>541</v>
      </c>
      <c r="J74" t="s">
        <v>6</v>
      </c>
      <c r="K74" t="s">
        <v>542</v>
      </c>
      <c r="L74">
        <v>1191</v>
      </c>
      <c r="N74">
        <v>1013</v>
      </c>
      <c r="O74" t="s">
        <v>540</v>
      </c>
      <c r="P74" t="s">
        <v>540</v>
      </c>
      <c r="Q74">
        <v>1</v>
      </c>
      <c r="X74">
        <v>0.06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6</v>
      </c>
      <c r="AG74">
        <v>0.06</v>
      </c>
      <c r="AH74">
        <v>2</v>
      </c>
      <c r="AI74">
        <v>92869170</v>
      </c>
      <c r="AJ74">
        <v>97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ROW(Source!A59)</f>
        <v>59</v>
      </c>
      <c r="B75">
        <v>92869188</v>
      </c>
      <c r="C75">
        <v>92869168</v>
      </c>
      <c r="D75">
        <v>49672573</v>
      </c>
      <c r="E75">
        <v>1</v>
      </c>
      <c r="F75">
        <v>1</v>
      </c>
      <c r="G75">
        <v>1</v>
      </c>
      <c r="H75">
        <v>2</v>
      </c>
      <c r="I75" t="s">
        <v>546</v>
      </c>
      <c r="J75" t="s">
        <v>547</v>
      </c>
      <c r="K75" t="s">
        <v>548</v>
      </c>
      <c r="L75">
        <v>1367</v>
      </c>
      <c r="N75">
        <v>1011</v>
      </c>
      <c r="O75" t="s">
        <v>414</v>
      </c>
      <c r="P75" t="s">
        <v>414</v>
      </c>
      <c r="Q75">
        <v>1</v>
      </c>
      <c r="X75">
        <v>0.03</v>
      </c>
      <c r="Y75">
        <v>0</v>
      </c>
      <c r="Z75">
        <v>115.4</v>
      </c>
      <c r="AA75">
        <v>13.5</v>
      </c>
      <c r="AB75">
        <v>0</v>
      </c>
      <c r="AC75">
        <v>0</v>
      </c>
      <c r="AD75">
        <v>1</v>
      </c>
      <c r="AE75">
        <v>0</v>
      </c>
      <c r="AF75" t="s">
        <v>6</v>
      </c>
      <c r="AG75">
        <v>0.03</v>
      </c>
      <c r="AH75">
        <v>2</v>
      </c>
      <c r="AI75">
        <v>92869171</v>
      </c>
      <c r="AJ75">
        <v>98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ROW(Source!A59)</f>
        <v>59</v>
      </c>
      <c r="B76">
        <v>92869189</v>
      </c>
      <c r="C76">
        <v>92869168</v>
      </c>
      <c r="D76">
        <v>49673503</v>
      </c>
      <c r="E76">
        <v>1</v>
      </c>
      <c r="F76">
        <v>1</v>
      </c>
      <c r="G76">
        <v>1</v>
      </c>
      <c r="H76">
        <v>2</v>
      </c>
      <c r="I76" t="s">
        <v>549</v>
      </c>
      <c r="J76" t="s">
        <v>550</v>
      </c>
      <c r="K76" t="s">
        <v>551</v>
      </c>
      <c r="L76">
        <v>1367</v>
      </c>
      <c r="N76">
        <v>1011</v>
      </c>
      <c r="O76" t="s">
        <v>414</v>
      </c>
      <c r="P76" t="s">
        <v>414</v>
      </c>
      <c r="Q76">
        <v>1</v>
      </c>
      <c r="X76">
        <v>0.03</v>
      </c>
      <c r="Y76">
        <v>0</v>
      </c>
      <c r="Z76">
        <v>65.709999999999994</v>
      </c>
      <c r="AA76">
        <v>11.6</v>
      </c>
      <c r="AB76">
        <v>0</v>
      </c>
      <c r="AC76">
        <v>0</v>
      </c>
      <c r="AD76">
        <v>1</v>
      </c>
      <c r="AE76">
        <v>0</v>
      </c>
      <c r="AF76" t="s">
        <v>6</v>
      </c>
      <c r="AG76">
        <v>0.03</v>
      </c>
      <c r="AH76">
        <v>2</v>
      </c>
      <c r="AI76">
        <v>92869172</v>
      </c>
      <c r="AJ76">
        <v>99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ROW(Source!A59)</f>
        <v>59</v>
      </c>
      <c r="B77">
        <v>92869190</v>
      </c>
      <c r="C77">
        <v>92869168</v>
      </c>
      <c r="D77">
        <v>49523481</v>
      </c>
      <c r="E77">
        <v>1</v>
      </c>
      <c r="F77">
        <v>1</v>
      </c>
      <c r="G77">
        <v>1</v>
      </c>
      <c r="H77">
        <v>3</v>
      </c>
      <c r="I77" t="s">
        <v>600</v>
      </c>
      <c r="J77" t="s">
        <v>601</v>
      </c>
      <c r="K77" t="s">
        <v>602</v>
      </c>
      <c r="L77">
        <v>1346</v>
      </c>
      <c r="N77">
        <v>1009</v>
      </c>
      <c r="O77" t="s">
        <v>263</v>
      </c>
      <c r="P77" t="s">
        <v>263</v>
      </c>
      <c r="Q77">
        <v>1</v>
      </c>
      <c r="X77">
        <v>0.32</v>
      </c>
      <c r="Y77">
        <v>30.4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0.32</v>
      </c>
      <c r="AH77">
        <v>2</v>
      </c>
      <c r="AI77">
        <v>92869173</v>
      </c>
      <c r="AJ77">
        <v>100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ROW(Source!A59)</f>
        <v>59</v>
      </c>
      <c r="B78">
        <v>92869191</v>
      </c>
      <c r="C78">
        <v>92869168</v>
      </c>
      <c r="D78">
        <v>49523755</v>
      </c>
      <c r="E78">
        <v>1</v>
      </c>
      <c r="F78">
        <v>1</v>
      </c>
      <c r="G78">
        <v>1</v>
      </c>
      <c r="H78">
        <v>3</v>
      </c>
      <c r="I78" t="s">
        <v>630</v>
      </c>
      <c r="J78" t="s">
        <v>631</v>
      </c>
      <c r="K78" t="s">
        <v>632</v>
      </c>
      <c r="L78">
        <v>1348</v>
      </c>
      <c r="N78">
        <v>1009</v>
      </c>
      <c r="O78" t="s">
        <v>358</v>
      </c>
      <c r="P78" t="s">
        <v>358</v>
      </c>
      <c r="Q78">
        <v>1000</v>
      </c>
      <c r="X78">
        <v>1.0499999999999999E-3</v>
      </c>
      <c r="Y78">
        <v>1820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1.0499999999999999E-3</v>
      </c>
      <c r="AH78">
        <v>2</v>
      </c>
      <c r="AI78">
        <v>92869174</v>
      </c>
      <c r="AJ78">
        <v>101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ROW(Source!A59)</f>
        <v>59</v>
      </c>
      <c r="B79">
        <v>92869192</v>
      </c>
      <c r="C79">
        <v>92869168</v>
      </c>
      <c r="D79">
        <v>49554585</v>
      </c>
      <c r="E79">
        <v>1</v>
      </c>
      <c r="F79">
        <v>1</v>
      </c>
      <c r="G79">
        <v>1</v>
      </c>
      <c r="H79">
        <v>3</v>
      </c>
      <c r="I79" t="s">
        <v>564</v>
      </c>
      <c r="J79" t="s">
        <v>565</v>
      </c>
      <c r="K79" t="s">
        <v>566</v>
      </c>
      <c r="L79">
        <v>1346</v>
      </c>
      <c r="N79">
        <v>1009</v>
      </c>
      <c r="O79" t="s">
        <v>263</v>
      </c>
      <c r="P79" t="s">
        <v>263</v>
      </c>
      <c r="Q79">
        <v>1</v>
      </c>
      <c r="X79">
        <v>0.02</v>
      </c>
      <c r="Y79">
        <v>28.6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0.02</v>
      </c>
      <c r="AH79">
        <v>2</v>
      </c>
      <c r="AI79">
        <v>92869175</v>
      </c>
      <c r="AJ79">
        <v>103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ROW(Source!A59)</f>
        <v>59</v>
      </c>
      <c r="B80">
        <v>92869193</v>
      </c>
      <c r="C80">
        <v>92869168</v>
      </c>
      <c r="D80">
        <v>49567994</v>
      </c>
      <c r="E80">
        <v>1</v>
      </c>
      <c r="F80">
        <v>1</v>
      </c>
      <c r="G80">
        <v>1</v>
      </c>
      <c r="H80">
        <v>3</v>
      </c>
      <c r="I80" t="s">
        <v>166</v>
      </c>
      <c r="J80" t="s">
        <v>169</v>
      </c>
      <c r="K80" t="s">
        <v>167</v>
      </c>
      <c r="L80">
        <v>1425</v>
      </c>
      <c r="N80">
        <v>1013</v>
      </c>
      <c r="O80" t="s">
        <v>168</v>
      </c>
      <c r="P80" t="s">
        <v>168</v>
      </c>
      <c r="Q80">
        <v>1</v>
      </c>
      <c r="X80">
        <v>0.05</v>
      </c>
      <c r="Y80">
        <v>143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0.05</v>
      </c>
      <c r="AH80">
        <v>2</v>
      </c>
      <c r="AI80">
        <v>92869176</v>
      </c>
      <c r="AJ80">
        <v>104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ROW(Source!A59)</f>
        <v>59</v>
      </c>
      <c r="B81">
        <v>92869194</v>
      </c>
      <c r="C81">
        <v>92869168</v>
      </c>
      <c r="D81">
        <v>49568042</v>
      </c>
      <c r="E81">
        <v>1</v>
      </c>
      <c r="F81">
        <v>1</v>
      </c>
      <c r="G81">
        <v>1</v>
      </c>
      <c r="H81">
        <v>3</v>
      </c>
      <c r="I81" t="s">
        <v>171</v>
      </c>
      <c r="J81" t="s">
        <v>173</v>
      </c>
      <c r="K81" t="s">
        <v>172</v>
      </c>
      <c r="L81">
        <v>1407</v>
      </c>
      <c r="N81">
        <v>1013</v>
      </c>
      <c r="O81" t="s">
        <v>131</v>
      </c>
      <c r="P81" t="s">
        <v>131</v>
      </c>
      <c r="Q81">
        <v>1</v>
      </c>
      <c r="X81">
        <v>1.2200000000000001E-2</v>
      </c>
      <c r="Y81">
        <v>176.21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1.2200000000000001E-2</v>
      </c>
      <c r="AH81">
        <v>2</v>
      </c>
      <c r="AI81">
        <v>92869177</v>
      </c>
      <c r="AJ81">
        <v>105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ROW(Source!A59)</f>
        <v>59</v>
      </c>
      <c r="B82">
        <v>92869195</v>
      </c>
      <c r="C82">
        <v>92869168</v>
      </c>
      <c r="D82">
        <v>49515638</v>
      </c>
      <c r="E82">
        <v>70</v>
      </c>
      <c r="F82">
        <v>1</v>
      </c>
      <c r="G82">
        <v>1</v>
      </c>
      <c r="H82">
        <v>3</v>
      </c>
      <c r="I82" t="s">
        <v>567</v>
      </c>
      <c r="J82" t="s">
        <v>6</v>
      </c>
      <c r="K82" t="s">
        <v>568</v>
      </c>
      <c r="L82">
        <v>1374</v>
      </c>
      <c r="N82">
        <v>1013</v>
      </c>
      <c r="O82" t="s">
        <v>569</v>
      </c>
      <c r="P82" t="s">
        <v>569</v>
      </c>
      <c r="Q82">
        <v>1</v>
      </c>
      <c r="X82">
        <v>1.18</v>
      </c>
      <c r="Y82">
        <v>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1.18</v>
      </c>
      <c r="AH82">
        <v>2</v>
      </c>
      <c r="AI82">
        <v>92869178</v>
      </c>
      <c r="AJ82">
        <v>107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ROW(Source!A69)</f>
        <v>69</v>
      </c>
      <c r="B83">
        <v>92869217</v>
      </c>
      <c r="C83">
        <v>92869205</v>
      </c>
      <c r="D83">
        <v>49510749</v>
      </c>
      <c r="E83">
        <v>70</v>
      </c>
      <c r="F83">
        <v>1</v>
      </c>
      <c r="G83">
        <v>1</v>
      </c>
      <c r="H83">
        <v>1</v>
      </c>
      <c r="I83" t="s">
        <v>592</v>
      </c>
      <c r="J83" t="s">
        <v>6</v>
      </c>
      <c r="K83" t="s">
        <v>593</v>
      </c>
      <c r="L83">
        <v>1191</v>
      </c>
      <c r="N83">
        <v>1013</v>
      </c>
      <c r="O83" t="s">
        <v>540</v>
      </c>
      <c r="P83" t="s">
        <v>540</v>
      </c>
      <c r="Q83">
        <v>1</v>
      </c>
      <c r="X83">
        <v>8.9600000000000009</v>
      </c>
      <c r="Y83">
        <v>0</v>
      </c>
      <c r="Z83">
        <v>0</v>
      </c>
      <c r="AA83">
        <v>0</v>
      </c>
      <c r="AB83">
        <v>9.4</v>
      </c>
      <c r="AC83">
        <v>0</v>
      </c>
      <c r="AD83">
        <v>1</v>
      </c>
      <c r="AE83">
        <v>1</v>
      </c>
      <c r="AF83" t="s">
        <v>6</v>
      </c>
      <c r="AG83">
        <v>8.9600000000000009</v>
      </c>
      <c r="AH83">
        <v>2</v>
      </c>
      <c r="AI83">
        <v>92869206</v>
      </c>
      <c r="AJ83">
        <v>113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ROW(Source!A69)</f>
        <v>69</v>
      </c>
      <c r="B84">
        <v>92869218</v>
      </c>
      <c r="C84">
        <v>92869205</v>
      </c>
      <c r="D84">
        <v>49510905</v>
      </c>
      <c r="E84">
        <v>70</v>
      </c>
      <c r="F84">
        <v>1</v>
      </c>
      <c r="G84">
        <v>1</v>
      </c>
      <c r="H84">
        <v>1</v>
      </c>
      <c r="I84" t="s">
        <v>541</v>
      </c>
      <c r="J84" t="s">
        <v>6</v>
      </c>
      <c r="K84" t="s">
        <v>542</v>
      </c>
      <c r="L84">
        <v>1191</v>
      </c>
      <c r="N84">
        <v>1013</v>
      </c>
      <c r="O84" t="s">
        <v>540</v>
      </c>
      <c r="P84" t="s">
        <v>540</v>
      </c>
      <c r="Q84">
        <v>1</v>
      </c>
      <c r="X84">
        <v>0.12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2</v>
      </c>
      <c r="AF84" t="s">
        <v>6</v>
      </c>
      <c r="AG84">
        <v>0.12</v>
      </c>
      <c r="AH84">
        <v>2</v>
      </c>
      <c r="AI84">
        <v>92869207</v>
      </c>
      <c r="AJ84">
        <v>114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ROW(Source!A69)</f>
        <v>69</v>
      </c>
      <c r="B85">
        <v>92869219</v>
      </c>
      <c r="C85">
        <v>92869205</v>
      </c>
      <c r="D85">
        <v>49672573</v>
      </c>
      <c r="E85">
        <v>1</v>
      </c>
      <c r="F85">
        <v>1</v>
      </c>
      <c r="G85">
        <v>1</v>
      </c>
      <c r="H85">
        <v>2</v>
      </c>
      <c r="I85" t="s">
        <v>546</v>
      </c>
      <c r="J85" t="s">
        <v>547</v>
      </c>
      <c r="K85" t="s">
        <v>548</v>
      </c>
      <c r="L85">
        <v>1367</v>
      </c>
      <c r="N85">
        <v>1011</v>
      </c>
      <c r="O85" t="s">
        <v>414</v>
      </c>
      <c r="P85" t="s">
        <v>414</v>
      </c>
      <c r="Q85">
        <v>1</v>
      </c>
      <c r="X85">
        <v>0.06</v>
      </c>
      <c r="Y85">
        <v>0</v>
      </c>
      <c r="Z85">
        <v>115.4</v>
      </c>
      <c r="AA85">
        <v>13.5</v>
      </c>
      <c r="AB85">
        <v>0</v>
      </c>
      <c r="AC85">
        <v>0</v>
      </c>
      <c r="AD85">
        <v>1</v>
      </c>
      <c r="AE85">
        <v>0</v>
      </c>
      <c r="AF85" t="s">
        <v>6</v>
      </c>
      <c r="AG85">
        <v>0.06</v>
      </c>
      <c r="AH85">
        <v>2</v>
      </c>
      <c r="AI85">
        <v>92869208</v>
      </c>
      <c r="AJ85">
        <v>115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ROW(Source!A69)</f>
        <v>69</v>
      </c>
      <c r="B86">
        <v>92869220</v>
      </c>
      <c r="C86">
        <v>92869205</v>
      </c>
      <c r="D86">
        <v>49673503</v>
      </c>
      <c r="E86">
        <v>1</v>
      </c>
      <c r="F86">
        <v>1</v>
      </c>
      <c r="G86">
        <v>1</v>
      </c>
      <c r="H86">
        <v>2</v>
      </c>
      <c r="I86" t="s">
        <v>549</v>
      </c>
      <c r="J86" t="s">
        <v>550</v>
      </c>
      <c r="K86" t="s">
        <v>551</v>
      </c>
      <c r="L86">
        <v>1367</v>
      </c>
      <c r="N86">
        <v>1011</v>
      </c>
      <c r="O86" t="s">
        <v>414</v>
      </c>
      <c r="P86" t="s">
        <v>414</v>
      </c>
      <c r="Q86">
        <v>1</v>
      </c>
      <c r="X86">
        <v>0.06</v>
      </c>
      <c r="Y86">
        <v>0</v>
      </c>
      <c r="Z86">
        <v>65.709999999999994</v>
      </c>
      <c r="AA86">
        <v>11.6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0.06</v>
      </c>
      <c r="AH86">
        <v>2</v>
      </c>
      <c r="AI86">
        <v>92869209</v>
      </c>
      <c r="AJ86">
        <v>116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ROW(Source!A69)</f>
        <v>69</v>
      </c>
      <c r="B87">
        <v>92869221</v>
      </c>
      <c r="C87">
        <v>92869205</v>
      </c>
      <c r="D87">
        <v>49523481</v>
      </c>
      <c r="E87">
        <v>1</v>
      </c>
      <c r="F87">
        <v>1</v>
      </c>
      <c r="G87">
        <v>1</v>
      </c>
      <c r="H87">
        <v>3</v>
      </c>
      <c r="I87" t="s">
        <v>600</v>
      </c>
      <c r="J87" t="s">
        <v>601</v>
      </c>
      <c r="K87" t="s">
        <v>602</v>
      </c>
      <c r="L87">
        <v>1346</v>
      </c>
      <c r="N87">
        <v>1009</v>
      </c>
      <c r="O87" t="s">
        <v>263</v>
      </c>
      <c r="P87" t="s">
        <v>263</v>
      </c>
      <c r="Q87">
        <v>1</v>
      </c>
      <c r="X87">
        <v>0.32</v>
      </c>
      <c r="Y87">
        <v>30.4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0.32</v>
      </c>
      <c r="AH87">
        <v>2</v>
      </c>
      <c r="AI87">
        <v>92869210</v>
      </c>
      <c r="AJ87">
        <v>117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ROW(Source!A69)</f>
        <v>69</v>
      </c>
      <c r="B88">
        <v>92869222</v>
      </c>
      <c r="C88">
        <v>92869205</v>
      </c>
      <c r="D88">
        <v>49523755</v>
      </c>
      <c r="E88">
        <v>1</v>
      </c>
      <c r="F88">
        <v>1</v>
      </c>
      <c r="G88">
        <v>1</v>
      </c>
      <c r="H88">
        <v>3</v>
      </c>
      <c r="I88" t="s">
        <v>630</v>
      </c>
      <c r="J88" t="s">
        <v>631</v>
      </c>
      <c r="K88" t="s">
        <v>632</v>
      </c>
      <c r="L88">
        <v>1348</v>
      </c>
      <c r="N88">
        <v>1009</v>
      </c>
      <c r="O88" t="s">
        <v>358</v>
      </c>
      <c r="P88" t="s">
        <v>358</v>
      </c>
      <c r="Q88">
        <v>1000</v>
      </c>
      <c r="X88">
        <v>1.16E-3</v>
      </c>
      <c r="Y88">
        <v>1820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1.16E-3</v>
      </c>
      <c r="AH88">
        <v>2</v>
      </c>
      <c r="AI88">
        <v>92869211</v>
      </c>
      <c r="AJ88">
        <v>118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ROW(Source!A69)</f>
        <v>69</v>
      </c>
      <c r="B89">
        <v>92869223</v>
      </c>
      <c r="C89">
        <v>92869205</v>
      </c>
      <c r="D89">
        <v>49554585</v>
      </c>
      <c r="E89">
        <v>1</v>
      </c>
      <c r="F89">
        <v>1</v>
      </c>
      <c r="G89">
        <v>1</v>
      </c>
      <c r="H89">
        <v>3</v>
      </c>
      <c r="I89" t="s">
        <v>564</v>
      </c>
      <c r="J89" t="s">
        <v>565</v>
      </c>
      <c r="K89" t="s">
        <v>566</v>
      </c>
      <c r="L89">
        <v>1346</v>
      </c>
      <c r="N89">
        <v>1009</v>
      </c>
      <c r="O89" t="s">
        <v>263</v>
      </c>
      <c r="P89" t="s">
        <v>263</v>
      </c>
      <c r="Q89">
        <v>1</v>
      </c>
      <c r="X89">
        <v>0.02</v>
      </c>
      <c r="Y89">
        <v>28.6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6</v>
      </c>
      <c r="AG89">
        <v>0.02</v>
      </c>
      <c r="AH89">
        <v>2</v>
      </c>
      <c r="AI89">
        <v>92869212</v>
      </c>
      <c r="AJ89">
        <v>119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ROW(Source!A69)</f>
        <v>69</v>
      </c>
      <c r="B90">
        <v>92869224</v>
      </c>
      <c r="C90">
        <v>92869205</v>
      </c>
      <c r="D90">
        <v>49567996</v>
      </c>
      <c r="E90">
        <v>1</v>
      </c>
      <c r="F90">
        <v>1</v>
      </c>
      <c r="G90">
        <v>1</v>
      </c>
      <c r="H90">
        <v>3</v>
      </c>
      <c r="I90" t="s">
        <v>205</v>
      </c>
      <c r="J90" t="s">
        <v>207</v>
      </c>
      <c r="K90" t="s">
        <v>206</v>
      </c>
      <c r="L90">
        <v>1425</v>
      </c>
      <c r="N90">
        <v>1013</v>
      </c>
      <c r="O90" t="s">
        <v>168</v>
      </c>
      <c r="P90" t="s">
        <v>168</v>
      </c>
      <c r="Q90">
        <v>1</v>
      </c>
      <c r="X90">
        <v>0.05</v>
      </c>
      <c r="Y90">
        <v>378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0.05</v>
      </c>
      <c r="AH90">
        <v>2</v>
      </c>
      <c r="AI90">
        <v>92869213</v>
      </c>
      <c r="AJ90">
        <v>120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ROW(Source!A69)</f>
        <v>69</v>
      </c>
      <c r="B91">
        <v>92869225</v>
      </c>
      <c r="C91">
        <v>92869205</v>
      </c>
      <c r="D91">
        <v>49568043</v>
      </c>
      <c r="E91">
        <v>1</v>
      </c>
      <c r="F91">
        <v>1</v>
      </c>
      <c r="G91">
        <v>1</v>
      </c>
      <c r="H91">
        <v>3</v>
      </c>
      <c r="I91" t="s">
        <v>209</v>
      </c>
      <c r="J91" t="s">
        <v>211</v>
      </c>
      <c r="K91" t="s">
        <v>210</v>
      </c>
      <c r="L91">
        <v>1407</v>
      </c>
      <c r="N91">
        <v>1013</v>
      </c>
      <c r="O91" t="s">
        <v>131</v>
      </c>
      <c r="P91" t="s">
        <v>131</v>
      </c>
      <c r="Q91">
        <v>1</v>
      </c>
      <c r="X91">
        <v>1.2200000000000001E-2</v>
      </c>
      <c r="Y91">
        <v>282.02999999999997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6</v>
      </c>
      <c r="AG91">
        <v>1.2200000000000001E-2</v>
      </c>
      <c r="AH91">
        <v>2</v>
      </c>
      <c r="AI91">
        <v>92869214</v>
      </c>
      <c r="AJ91">
        <v>121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ROW(Source!A69)</f>
        <v>69</v>
      </c>
      <c r="B92">
        <v>92869226</v>
      </c>
      <c r="C92">
        <v>92869205</v>
      </c>
      <c r="D92">
        <v>49515638</v>
      </c>
      <c r="E92">
        <v>70</v>
      </c>
      <c r="F92">
        <v>1</v>
      </c>
      <c r="G92">
        <v>1</v>
      </c>
      <c r="H92">
        <v>3</v>
      </c>
      <c r="I92" t="s">
        <v>567</v>
      </c>
      <c r="J92" t="s">
        <v>6</v>
      </c>
      <c r="K92" t="s">
        <v>568</v>
      </c>
      <c r="L92">
        <v>1374</v>
      </c>
      <c r="N92">
        <v>1013</v>
      </c>
      <c r="O92" t="s">
        <v>569</v>
      </c>
      <c r="P92" t="s">
        <v>569</v>
      </c>
      <c r="Q92">
        <v>1</v>
      </c>
      <c r="X92">
        <v>1.68</v>
      </c>
      <c r="Y92">
        <v>1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1.68</v>
      </c>
      <c r="AH92">
        <v>2</v>
      </c>
      <c r="AI92">
        <v>92869216</v>
      </c>
      <c r="AJ92">
        <v>123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ROW(Source!A73)</f>
        <v>73</v>
      </c>
      <c r="B93">
        <v>92869242</v>
      </c>
      <c r="C93">
        <v>92869230</v>
      </c>
      <c r="D93">
        <v>49510749</v>
      </c>
      <c r="E93">
        <v>70</v>
      </c>
      <c r="F93">
        <v>1</v>
      </c>
      <c r="G93">
        <v>1</v>
      </c>
      <c r="H93">
        <v>1</v>
      </c>
      <c r="I93" t="s">
        <v>592</v>
      </c>
      <c r="J93" t="s">
        <v>6</v>
      </c>
      <c r="K93" t="s">
        <v>593</v>
      </c>
      <c r="L93">
        <v>1191</v>
      </c>
      <c r="N93">
        <v>1013</v>
      </c>
      <c r="O93" t="s">
        <v>540</v>
      </c>
      <c r="P93" t="s">
        <v>540</v>
      </c>
      <c r="Q93">
        <v>1</v>
      </c>
      <c r="X93">
        <v>5.39</v>
      </c>
      <c r="Y93">
        <v>0</v>
      </c>
      <c r="Z93">
        <v>0</v>
      </c>
      <c r="AA93">
        <v>0</v>
      </c>
      <c r="AB93">
        <v>9.4</v>
      </c>
      <c r="AC93">
        <v>0</v>
      </c>
      <c r="AD93">
        <v>1</v>
      </c>
      <c r="AE93">
        <v>1</v>
      </c>
      <c r="AF93" t="s">
        <v>6</v>
      </c>
      <c r="AG93">
        <v>5.39</v>
      </c>
      <c r="AH93">
        <v>2</v>
      </c>
      <c r="AI93">
        <v>92869232</v>
      </c>
      <c r="AJ93">
        <v>124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ROW(Source!A73)</f>
        <v>73</v>
      </c>
      <c r="B94">
        <v>92869243</v>
      </c>
      <c r="C94">
        <v>92869230</v>
      </c>
      <c r="D94">
        <v>49510905</v>
      </c>
      <c r="E94">
        <v>70</v>
      </c>
      <c r="F94">
        <v>1</v>
      </c>
      <c r="G94">
        <v>1</v>
      </c>
      <c r="H94">
        <v>1</v>
      </c>
      <c r="I94" t="s">
        <v>541</v>
      </c>
      <c r="J94" t="s">
        <v>6</v>
      </c>
      <c r="K94" t="s">
        <v>542</v>
      </c>
      <c r="L94">
        <v>1191</v>
      </c>
      <c r="N94">
        <v>1013</v>
      </c>
      <c r="O94" t="s">
        <v>540</v>
      </c>
      <c r="P94" t="s">
        <v>540</v>
      </c>
      <c r="Q94">
        <v>1</v>
      </c>
      <c r="X94">
        <v>0.04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6</v>
      </c>
      <c r="AG94">
        <v>0.04</v>
      </c>
      <c r="AH94">
        <v>2</v>
      </c>
      <c r="AI94">
        <v>92869233</v>
      </c>
      <c r="AJ94">
        <v>125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ROW(Source!A73)</f>
        <v>73</v>
      </c>
      <c r="B95">
        <v>92869244</v>
      </c>
      <c r="C95">
        <v>92869230</v>
      </c>
      <c r="D95">
        <v>49672573</v>
      </c>
      <c r="E95">
        <v>1</v>
      </c>
      <c r="F95">
        <v>1</v>
      </c>
      <c r="G95">
        <v>1</v>
      </c>
      <c r="H95">
        <v>2</v>
      </c>
      <c r="I95" t="s">
        <v>546</v>
      </c>
      <c r="J95" t="s">
        <v>547</v>
      </c>
      <c r="K95" t="s">
        <v>548</v>
      </c>
      <c r="L95">
        <v>1367</v>
      </c>
      <c r="N95">
        <v>1011</v>
      </c>
      <c r="O95" t="s">
        <v>414</v>
      </c>
      <c r="P95" t="s">
        <v>414</v>
      </c>
      <c r="Q95">
        <v>1</v>
      </c>
      <c r="X95">
        <v>0.02</v>
      </c>
      <c r="Y95">
        <v>0</v>
      </c>
      <c r="Z95">
        <v>115.4</v>
      </c>
      <c r="AA95">
        <v>13.5</v>
      </c>
      <c r="AB95">
        <v>0</v>
      </c>
      <c r="AC95">
        <v>0</v>
      </c>
      <c r="AD95">
        <v>1</v>
      </c>
      <c r="AE95">
        <v>0</v>
      </c>
      <c r="AF95" t="s">
        <v>6</v>
      </c>
      <c r="AG95">
        <v>0.02</v>
      </c>
      <c r="AH95">
        <v>2</v>
      </c>
      <c r="AI95">
        <v>92869234</v>
      </c>
      <c r="AJ95">
        <v>126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ROW(Source!A73)</f>
        <v>73</v>
      </c>
      <c r="B96">
        <v>92869245</v>
      </c>
      <c r="C96">
        <v>92869230</v>
      </c>
      <c r="D96">
        <v>49673503</v>
      </c>
      <c r="E96">
        <v>1</v>
      </c>
      <c r="F96">
        <v>1</v>
      </c>
      <c r="G96">
        <v>1</v>
      </c>
      <c r="H96">
        <v>2</v>
      </c>
      <c r="I96" t="s">
        <v>549</v>
      </c>
      <c r="J96" t="s">
        <v>550</v>
      </c>
      <c r="K96" t="s">
        <v>551</v>
      </c>
      <c r="L96">
        <v>1367</v>
      </c>
      <c r="N96">
        <v>1011</v>
      </c>
      <c r="O96" t="s">
        <v>414</v>
      </c>
      <c r="P96" t="s">
        <v>414</v>
      </c>
      <c r="Q96">
        <v>1</v>
      </c>
      <c r="X96">
        <v>0.02</v>
      </c>
      <c r="Y96">
        <v>0</v>
      </c>
      <c r="Z96">
        <v>65.709999999999994</v>
      </c>
      <c r="AA96">
        <v>11.6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0.02</v>
      </c>
      <c r="AH96">
        <v>2</v>
      </c>
      <c r="AI96">
        <v>92869235</v>
      </c>
      <c r="AJ96">
        <v>127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ROW(Source!A73)</f>
        <v>73</v>
      </c>
      <c r="B97">
        <v>92869246</v>
      </c>
      <c r="C97">
        <v>92869230</v>
      </c>
      <c r="D97">
        <v>49523481</v>
      </c>
      <c r="E97">
        <v>1</v>
      </c>
      <c r="F97">
        <v>1</v>
      </c>
      <c r="G97">
        <v>1</v>
      </c>
      <c r="H97">
        <v>3</v>
      </c>
      <c r="I97" t="s">
        <v>600</v>
      </c>
      <c r="J97" t="s">
        <v>601</v>
      </c>
      <c r="K97" t="s">
        <v>602</v>
      </c>
      <c r="L97">
        <v>1346</v>
      </c>
      <c r="N97">
        <v>1009</v>
      </c>
      <c r="O97" t="s">
        <v>263</v>
      </c>
      <c r="P97" t="s">
        <v>263</v>
      </c>
      <c r="Q97">
        <v>1</v>
      </c>
      <c r="X97">
        <v>0.16</v>
      </c>
      <c r="Y97">
        <v>30.4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0.16</v>
      </c>
      <c r="AH97">
        <v>2</v>
      </c>
      <c r="AI97">
        <v>92869236</v>
      </c>
      <c r="AJ97">
        <v>128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ROW(Source!A73)</f>
        <v>73</v>
      </c>
      <c r="B98">
        <v>92869247</v>
      </c>
      <c r="C98">
        <v>92869230</v>
      </c>
      <c r="D98">
        <v>49523755</v>
      </c>
      <c r="E98">
        <v>1</v>
      </c>
      <c r="F98">
        <v>1</v>
      </c>
      <c r="G98">
        <v>1</v>
      </c>
      <c r="H98">
        <v>3</v>
      </c>
      <c r="I98" t="s">
        <v>630</v>
      </c>
      <c r="J98" t="s">
        <v>631</v>
      </c>
      <c r="K98" t="s">
        <v>632</v>
      </c>
      <c r="L98">
        <v>1348</v>
      </c>
      <c r="N98">
        <v>1009</v>
      </c>
      <c r="O98" t="s">
        <v>358</v>
      </c>
      <c r="P98" t="s">
        <v>358</v>
      </c>
      <c r="Q98">
        <v>1000</v>
      </c>
      <c r="X98">
        <v>5.9999999999999995E-4</v>
      </c>
      <c r="Y98">
        <v>1820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5.9999999999999995E-4</v>
      </c>
      <c r="AH98">
        <v>2</v>
      </c>
      <c r="AI98">
        <v>92869237</v>
      </c>
      <c r="AJ98">
        <v>129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ROW(Source!A73)</f>
        <v>73</v>
      </c>
      <c r="B99">
        <v>92869248</v>
      </c>
      <c r="C99">
        <v>92869230</v>
      </c>
      <c r="D99">
        <v>49554585</v>
      </c>
      <c r="E99">
        <v>1</v>
      </c>
      <c r="F99">
        <v>1</v>
      </c>
      <c r="G99">
        <v>1</v>
      </c>
      <c r="H99">
        <v>3</v>
      </c>
      <c r="I99" t="s">
        <v>564</v>
      </c>
      <c r="J99" t="s">
        <v>565</v>
      </c>
      <c r="K99" t="s">
        <v>566</v>
      </c>
      <c r="L99">
        <v>1346</v>
      </c>
      <c r="N99">
        <v>1009</v>
      </c>
      <c r="O99" t="s">
        <v>263</v>
      </c>
      <c r="P99" t="s">
        <v>263</v>
      </c>
      <c r="Q99">
        <v>1</v>
      </c>
      <c r="X99">
        <v>0.02</v>
      </c>
      <c r="Y99">
        <v>28.6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6</v>
      </c>
      <c r="AG99">
        <v>0.02</v>
      </c>
      <c r="AH99">
        <v>2</v>
      </c>
      <c r="AI99">
        <v>92869238</v>
      </c>
      <c r="AJ99">
        <v>130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ROW(Source!A73)</f>
        <v>73</v>
      </c>
      <c r="B100">
        <v>92869249</v>
      </c>
      <c r="C100">
        <v>92869230</v>
      </c>
      <c r="D100">
        <v>49567992</v>
      </c>
      <c r="E100">
        <v>1</v>
      </c>
      <c r="F100">
        <v>1</v>
      </c>
      <c r="G100">
        <v>1</v>
      </c>
      <c r="H100">
        <v>3</v>
      </c>
      <c r="I100" t="s">
        <v>221</v>
      </c>
      <c r="J100" t="s">
        <v>223</v>
      </c>
      <c r="K100" t="s">
        <v>222</v>
      </c>
      <c r="L100">
        <v>1425</v>
      </c>
      <c r="N100">
        <v>1013</v>
      </c>
      <c r="O100" t="s">
        <v>168</v>
      </c>
      <c r="P100" t="s">
        <v>168</v>
      </c>
      <c r="Q100">
        <v>1</v>
      </c>
      <c r="X100">
        <v>0.05</v>
      </c>
      <c r="Y100">
        <v>110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6</v>
      </c>
      <c r="AG100">
        <v>0.05</v>
      </c>
      <c r="AH100">
        <v>2</v>
      </c>
      <c r="AI100">
        <v>92869239</v>
      </c>
      <c r="AJ100">
        <v>131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ROW(Source!A73)</f>
        <v>73</v>
      </c>
      <c r="B101">
        <v>92869250</v>
      </c>
      <c r="C101">
        <v>92869230</v>
      </c>
      <c r="D101">
        <v>49568041</v>
      </c>
      <c r="E101">
        <v>1</v>
      </c>
      <c r="F101">
        <v>1</v>
      </c>
      <c r="G101">
        <v>1</v>
      </c>
      <c r="H101">
        <v>3</v>
      </c>
      <c r="I101" t="s">
        <v>225</v>
      </c>
      <c r="J101" t="s">
        <v>227</v>
      </c>
      <c r="K101" t="s">
        <v>226</v>
      </c>
      <c r="L101">
        <v>1407</v>
      </c>
      <c r="N101">
        <v>1013</v>
      </c>
      <c r="O101" t="s">
        <v>131</v>
      </c>
      <c r="P101" t="s">
        <v>131</v>
      </c>
      <c r="Q101">
        <v>1</v>
      </c>
      <c r="X101">
        <v>1.2200000000000001E-2</v>
      </c>
      <c r="Y101">
        <v>119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1.2200000000000001E-2</v>
      </c>
      <c r="AH101">
        <v>2</v>
      </c>
      <c r="AI101">
        <v>92869240</v>
      </c>
      <c r="AJ101">
        <v>132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ROW(Source!A73)</f>
        <v>73</v>
      </c>
      <c r="B102">
        <v>92869251</v>
      </c>
      <c r="C102">
        <v>92869230</v>
      </c>
      <c r="D102">
        <v>49515638</v>
      </c>
      <c r="E102">
        <v>70</v>
      </c>
      <c r="F102">
        <v>1</v>
      </c>
      <c r="G102">
        <v>1</v>
      </c>
      <c r="H102">
        <v>3</v>
      </c>
      <c r="I102" t="s">
        <v>567</v>
      </c>
      <c r="J102" t="s">
        <v>6</v>
      </c>
      <c r="K102" t="s">
        <v>568</v>
      </c>
      <c r="L102">
        <v>1374</v>
      </c>
      <c r="N102">
        <v>1013</v>
      </c>
      <c r="O102" t="s">
        <v>569</v>
      </c>
      <c r="P102" t="s">
        <v>569</v>
      </c>
      <c r="Q102">
        <v>1</v>
      </c>
      <c r="X102">
        <v>1.01</v>
      </c>
      <c r="Y102">
        <v>1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1.01</v>
      </c>
      <c r="AH102">
        <v>2</v>
      </c>
      <c r="AI102">
        <v>92869241</v>
      </c>
      <c r="AJ102">
        <v>134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ROW(Source!A77)</f>
        <v>77</v>
      </c>
      <c r="B103">
        <v>92869262</v>
      </c>
      <c r="C103">
        <v>92869255</v>
      </c>
      <c r="D103">
        <v>49510765</v>
      </c>
      <c r="E103">
        <v>70</v>
      </c>
      <c r="F103">
        <v>1</v>
      </c>
      <c r="G103">
        <v>1</v>
      </c>
      <c r="H103">
        <v>1</v>
      </c>
      <c r="I103" t="s">
        <v>633</v>
      </c>
      <c r="J103" t="s">
        <v>6</v>
      </c>
      <c r="K103" t="s">
        <v>634</v>
      </c>
      <c r="L103">
        <v>1191</v>
      </c>
      <c r="N103">
        <v>1013</v>
      </c>
      <c r="O103" t="s">
        <v>540</v>
      </c>
      <c r="P103" t="s">
        <v>540</v>
      </c>
      <c r="Q103">
        <v>1</v>
      </c>
      <c r="X103">
        <v>0.5</v>
      </c>
      <c r="Y103">
        <v>0</v>
      </c>
      <c r="Z103">
        <v>0</v>
      </c>
      <c r="AA103">
        <v>0</v>
      </c>
      <c r="AB103">
        <v>9.76</v>
      </c>
      <c r="AC103">
        <v>0</v>
      </c>
      <c r="AD103">
        <v>1</v>
      </c>
      <c r="AE103">
        <v>1</v>
      </c>
      <c r="AF103" t="s">
        <v>6</v>
      </c>
      <c r="AG103">
        <v>0.5</v>
      </c>
      <c r="AH103">
        <v>2</v>
      </c>
      <c r="AI103">
        <v>92869256</v>
      </c>
      <c r="AJ103">
        <v>135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ROW(Source!A77)</f>
        <v>77</v>
      </c>
      <c r="B104">
        <v>92869263</v>
      </c>
      <c r="C104">
        <v>92869255</v>
      </c>
      <c r="D104">
        <v>49525995</v>
      </c>
      <c r="E104">
        <v>1</v>
      </c>
      <c r="F104">
        <v>1</v>
      </c>
      <c r="G104">
        <v>1</v>
      </c>
      <c r="H104">
        <v>3</v>
      </c>
      <c r="I104" t="s">
        <v>635</v>
      </c>
      <c r="J104" t="s">
        <v>636</v>
      </c>
      <c r="K104" t="s">
        <v>637</v>
      </c>
      <c r="L104">
        <v>1348</v>
      </c>
      <c r="N104">
        <v>1009</v>
      </c>
      <c r="O104" t="s">
        <v>358</v>
      </c>
      <c r="P104" t="s">
        <v>358</v>
      </c>
      <c r="Q104">
        <v>1000</v>
      </c>
      <c r="X104">
        <v>1.0000000000000001E-5</v>
      </c>
      <c r="Y104">
        <v>12430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1.0000000000000001E-5</v>
      </c>
      <c r="AH104">
        <v>2</v>
      </c>
      <c r="AI104">
        <v>92869257</v>
      </c>
      <c r="AJ104">
        <v>136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ROW(Source!A77)</f>
        <v>77</v>
      </c>
      <c r="B105">
        <v>92869264</v>
      </c>
      <c r="C105">
        <v>92869255</v>
      </c>
      <c r="D105">
        <v>49527696</v>
      </c>
      <c r="E105">
        <v>1</v>
      </c>
      <c r="F105">
        <v>1</v>
      </c>
      <c r="G105">
        <v>1</v>
      </c>
      <c r="H105">
        <v>3</v>
      </c>
      <c r="I105" t="s">
        <v>638</v>
      </c>
      <c r="J105" t="s">
        <v>639</v>
      </c>
      <c r="K105" t="s">
        <v>640</v>
      </c>
      <c r="L105">
        <v>1348</v>
      </c>
      <c r="N105">
        <v>1009</v>
      </c>
      <c r="O105" t="s">
        <v>358</v>
      </c>
      <c r="P105" t="s">
        <v>358</v>
      </c>
      <c r="Q105">
        <v>1000</v>
      </c>
      <c r="X105">
        <v>5.0000000000000002E-5</v>
      </c>
      <c r="Y105">
        <v>729.98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6</v>
      </c>
      <c r="AG105">
        <v>5.0000000000000002E-5</v>
      </c>
      <c r="AH105">
        <v>2</v>
      </c>
      <c r="AI105">
        <v>92869258</v>
      </c>
      <c r="AJ105">
        <v>137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ROW(Source!A77)</f>
        <v>77</v>
      </c>
      <c r="B106">
        <v>92869265</v>
      </c>
      <c r="C106">
        <v>92869255</v>
      </c>
      <c r="D106">
        <v>49542637</v>
      </c>
      <c r="E106">
        <v>1</v>
      </c>
      <c r="F106">
        <v>1</v>
      </c>
      <c r="G106">
        <v>1</v>
      </c>
      <c r="H106">
        <v>3</v>
      </c>
      <c r="I106" t="s">
        <v>641</v>
      </c>
      <c r="J106" t="s">
        <v>642</v>
      </c>
      <c r="K106" t="s">
        <v>643</v>
      </c>
      <c r="L106">
        <v>1348</v>
      </c>
      <c r="N106">
        <v>1009</v>
      </c>
      <c r="O106" t="s">
        <v>358</v>
      </c>
      <c r="P106" t="s">
        <v>358</v>
      </c>
      <c r="Q106">
        <v>1000</v>
      </c>
      <c r="X106">
        <v>1.0000000000000001E-5</v>
      </c>
      <c r="Y106">
        <v>14690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6</v>
      </c>
      <c r="AG106">
        <v>1.0000000000000001E-5</v>
      </c>
      <c r="AH106">
        <v>2</v>
      </c>
      <c r="AI106">
        <v>92869259</v>
      </c>
      <c r="AJ106">
        <v>138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ROW(Source!A77)</f>
        <v>77</v>
      </c>
      <c r="B107">
        <v>92869266</v>
      </c>
      <c r="C107">
        <v>92869255</v>
      </c>
      <c r="D107">
        <v>49515638</v>
      </c>
      <c r="E107">
        <v>70</v>
      </c>
      <c r="F107">
        <v>1</v>
      </c>
      <c r="G107">
        <v>1</v>
      </c>
      <c r="H107">
        <v>3</v>
      </c>
      <c r="I107" t="s">
        <v>567</v>
      </c>
      <c r="J107" t="s">
        <v>6</v>
      </c>
      <c r="K107" t="s">
        <v>568</v>
      </c>
      <c r="L107">
        <v>1374</v>
      </c>
      <c r="N107">
        <v>1013</v>
      </c>
      <c r="O107" t="s">
        <v>569</v>
      </c>
      <c r="P107" t="s">
        <v>569</v>
      </c>
      <c r="Q107">
        <v>1</v>
      </c>
      <c r="X107">
        <v>0.1</v>
      </c>
      <c r="Y107">
        <v>1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6</v>
      </c>
      <c r="AG107">
        <v>0.1</v>
      </c>
      <c r="AH107">
        <v>2</v>
      </c>
      <c r="AI107">
        <v>92869260</v>
      </c>
      <c r="AJ107">
        <v>139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ROW(Source!A79)</f>
        <v>79</v>
      </c>
      <c r="B108">
        <v>92869271</v>
      </c>
      <c r="C108">
        <v>92869268</v>
      </c>
      <c r="D108">
        <v>49510715</v>
      </c>
      <c r="E108">
        <v>70</v>
      </c>
      <c r="F108">
        <v>1</v>
      </c>
      <c r="G108">
        <v>1</v>
      </c>
      <c r="H108">
        <v>1</v>
      </c>
      <c r="I108" t="s">
        <v>572</v>
      </c>
      <c r="J108" t="s">
        <v>6</v>
      </c>
      <c r="K108" t="s">
        <v>573</v>
      </c>
      <c r="L108">
        <v>1191</v>
      </c>
      <c r="N108">
        <v>1013</v>
      </c>
      <c r="O108" t="s">
        <v>540</v>
      </c>
      <c r="P108" t="s">
        <v>540</v>
      </c>
      <c r="Q108">
        <v>1</v>
      </c>
      <c r="X108">
        <v>0.36</v>
      </c>
      <c r="Y108">
        <v>0</v>
      </c>
      <c r="Z108">
        <v>0</v>
      </c>
      <c r="AA108">
        <v>0</v>
      </c>
      <c r="AB108">
        <v>8.5299999999999994</v>
      </c>
      <c r="AC108">
        <v>0</v>
      </c>
      <c r="AD108">
        <v>1</v>
      </c>
      <c r="AE108">
        <v>1</v>
      </c>
      <c r="AF108" t="s">
        <v>6</v>
      </c>
      <c r="AG108">
        <v>0.36</v>
      </c>
      <c r="AH108">
        <v>2</v>
      </c>
      <c r="AI108">
        <v>92869270</v>
      </c>
      <c r="AJ108">
        <v>141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ROW(Source!A79)</f>
        <v>79</v>
      </c>
      <c r="B109">
        <v>92869272</v>
      </c>
      <c r="C109">
        <v>92869268</v>
      </c>
      <c r="D109">
        <v>49511306</v>
      </c>
      <c r="E109">
        <v>70</v>
      </c>
      <c r="F109">
        <v>1</v>
      </c>
      <c r="G109">
        <v>1</v>
      </c>
      <c r="H109">
        <v>3</v>
      </c>
      <c r="I109" t="s">
        <v>683</v>
      </c>
      <c r="J109" t="s">
        <v>6</v>
      </c>
      <c r="K109" t="s">
        <v>684</v>
      </c>
      <c r="L109">
        <v>1346</v>
      </c>
      <c r="N109">
        <v>1009</v>
      </c>
      <c r="O109" t="s">
        <v>263</v>
      </c>
      <c r="P109" t="s">
        <v>263</v>
      </c>
      <c r="Q109">
        <v>1</v>
      </c>
      <c r="X109">
        <v>2E-3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 t="s">
        <v>6</v>
      </c>
      <c r="AG109">
        <v>2E-3</v>
      </c>
      <c r="AH109">
        <v>3</v>
      </c>
      <c r="AI109">
        <v>-1</v>
      </c>
      <c r="AJ109" t="s">
        <v>6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ROW(Source!A79)</f>
        <v>79</v>
      </c>
      <c r="B110">
        <v>92869273</v>
      </c>
      <c r="C110">
        <v>92869268</v>
      </c>
      <c r="D110">
        <v>49514835</v>
      </c>
      <c r="E110">
        <v>70</v>
      </c>
      <c r="F110">
        <v>1</v>
      </c>
      <c r="G110">
        <v>1</v>
      </c>
      <c r="H110">
        <v>3</v>
      </c>
      <c r="I110" t="s">
        <v>685</v>
      </c>
      <c r="J110" t="s">
        <v>6</v>
      </c>
      <c r="K110" t="s">
        <v>686</v>
      </c>
      <c r="L110">
        <v>1425</v>
      </c>
      <c r="N110">
        <v>1013</v>
      </c>
      <c r="O110" t="s">
        <v>168</v>
      </c>
      <c r="P110" t="s">
        <v>168</v>
      </c>
      <c r="Q110">
        <v>1</v>
      </c>
      <c r="X110">
        <v>0.01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 t="s">
        <v>6</v>
      </c>
      <c r="AG110">
        <v>0.01</v>
      </c>
      <c r="AH110">
        <v>3</v>
      </c>
      <c r="AI110">
        <v>-1</v>
      </c>
      <c r="AJ110" t="s">
        <v>6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ROW(Source!A81)</f>
        <v>81</v>
      </c>
      <c r="B111">
        <v>92869283</v>
      </c>
      <c r="C111">
        <v>92869275</v>
      </c>
      <c r="D111">
        <v>49510765</v>
      </c>
      <c r="E111">
        <v>70</v>
      </c>
      <c r="F111">
        <v>1</v>
      </c>
      <c r="G111">
        <v>1</v>
      </c>
      <c r="H111">
        <v>1</v>
      </c>
      <c r="I111" t="s">
        <v>633</v>
      </c>
      <c r="J111" t="s">
        <v>6</v>
      </c>
      <c r="K111" t="s">
        <v>634</v>
      </c>
      <c r="L111">
        <v>1191</v>
      </c>
      <c r="N111">
        <v>1013</v>
      </c>
      <c r="O111" t="s">
        <v>540</v>
      </c>
      <c r="P111" t="s">
        <v>540</v>
      </c>
      <c r="Q111">
        <v>1</v>
      </c>
      <c r="X111">
        <v>0.55000000000000004</v>
      </c>
      <c r="Y111">
        <v>0</v>
      </c>
      <c r="Z111">
        <v>0</v>
      </c>
      <c r="AA111">
        <v>0</v>
      </c>
      <c r="AB111">
        <v>9.76</v>
      </c>
      <c r="AC111">
        <v>0</v>
      </c>
      <c r="AD111">
        <v>1</v>
      </c>
      <c r="AE111">
        <v>1</v>
      </c>
      <c r="AF111" t="s">
        <v>6</v>
      </c>
      <c r="AG111">
        <v>0.55000000000000004</v>
      </c>
      <c r="AH111">
        <v>2</v>
      </c>
      <c r="AI111">
        <v>92869276</v>
      </c>
      <c r="AJ111">
        <v>143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ROW(Source!A81)</f>
        <v>81</v>
      </c>
      <c r="B112">
        <v>92869284</v>
      </c>
      <c r="C112">
        <v>92869275</v>
      </c>
      <c r="D112">
        <v>49526656</v>
      </c>
      <c r="E112">
        <v>1</v>
      </c>
      <c r="F112">
        <v>1</v>
      </c>
      <c r="G112">
        <v>1</v>
      </c>
      <c r="H112">
        <v>3</v>
      </c>
      <c r="I112" t="s">
        <v>644</v>
      </c>
      <c r="J112" t="s">
        <v>645</v>
      </c>
      <c r="K112" t="s">
        <v>646</v>
      </c>
      <c r="L112">
        <v>1346</v>
      </c>
      <c r="N112">
        <v>1009</v>
      </c>
      <c r="O112" t="s">
        <v>263</v>
      </c>
      <c r="P112" t="s">
        <v>263</v>
      </c>
      <c r="Q112">
        <v>1</v>
      </c>
      <c r="X112">
        <v>2E-3</v>
      </c>
      <c r="Y112">
        <v>100.12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2E-3</v>
      </c>
      <c r="AH112">
        <v>2</v>
      </c>
      <c r="AI112">
        <v>92869277</v>
      </c>
      <c r="AJ112">
        <v>144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ROW(Source!A81)</f>
        <v>81</v>
      </c>
      <c r="B113">
        <v>92869285</v>
      </c>
      <c r="C113">
        <v>92869275</v>
      </c>
      <c r="D113">
        <v>49554594</v>
      </c>
      <c r="E113">
        <v>1</v>
      </c>
      <c r="F113">
        <v>1</v>
      </c>
      <c r="G113">
        <v>1</v>
      </c>
      <c r="H113">
        <v>3</v>
      </c>
      <c r="I113" t="s">
        <v>647</v>
      </c>
      <c r="J113" t="s">
        <v>648</v>
      </c>
      <c r="K113" t="s">
        <v>649</v>
      </c>
      <c r="L113">
        <v>1346</v>
      </c>
      <c r="N113">
        <v>1009</v>
      </c>
      <c r="O113" t="s">
        <v>263</v>
      </c>
      <c r="P113" t="s">
        <v>263</v>
      </c>
      <c r="Q113">
        <v>1</v>
      </c>
      <c r="X113">
        <v>2E-3</v>
      </c>
      <c r="Y113">
        <v>68.87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2E-3</v>
      </c>
      <c r="AH113">
        <v>2</v>
      </c>
      <c r="AI113">
        <v>92869278</v>
      </c>
      <c r="AJ113">
        <v>145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ROW(Source!A81)</f>
        <v>81</v>
      </c>
      <c r="B114">
        <v>92869286</v>
      </c>
      <c r="C114">
        <v>92869275</v>
      </c>
      <c r="D114">
        <v>49583140</v>
      </c>
      <c r="E114">
        <v>1</v>
      </c>
      <c r="F114">
        <v>1</v>
      </c>
      <c r="G114">
        <v>1</v>
      </c>
      <c r="H114">
        <v>3</v>
      </c>
      <c r="I114" t="s">
        <v>261</v>
      </c>
      <c r="J114" t="s">
        <v>264</v>
      </c>
      <c r="K114" t="s">
        <v>262</v>
      </c>
      <c r="L114">
        <v>1346</v>
      </c>
      <c r="N114">
        <v>1009</v>
      </c>
      <c r="O114" t="s">
        <v>263</v>
      </c>
      <c r="P114" t="s">
        <v>263</v>
      </c>
      <c r="Q114">
        <v>1</v>
      </c>
      <c r="X114">
        <v>7.1999999999999995E-2</v>
      </c>
      <c r="Y114">
        <v>35.700000000000003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6</v>
      </c>
      <c r="AG114">
        <v>7.1999999999999995E-2</v>
      </c>
      <c r="AH114">
        <v>2</v>
      </c>
      <c r="AI114">
        <v>92869279</v>
      </c>
      <c r="AJ114">
        <v>146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ROW(Source!A81)</f>
        <v>81</v>
      </c>
      <c r="B115">
        <v>92869287</v>
      </c>
      <c r="C115">
        <v>92869275</v>
      </c>
      <c r="D115">
        <v>49515638</v>
      </c>
      <c r="E115">
        <v>70</v>
      </c>
      <c r="F115">
        <v>1</v>
      </c>
      <c r="G115">
        <v>1</v>
      </c>
      <c r="H115">
        <v>3</v>
      </c>
      <c r="I115" t="s">
        <v>567</v>
      </c>
      <c r="J115" t="s">
        <v>6</v>
      </c>
      <c r="K115" t="s">
        <v>568</v>
      </c>
      <c r="L115">
        <v>1374</v>
      </c>
      <c r="N115">
        <v>1013</v>
      </c>
      <c r="O115" t="s">
        <v>569</v>
      </c>
      <c r="P115" t="s">
        <v>569</v>
      </c>
      <c r="Q115">
        <v>1</v>
      </c>
      <c r="X115">
        <v>0.11</v>
      </c>
      <c r="Y115">
        <v>1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6</v>
      </c>
      <c r="AG115">
        <v>0.11</v>
      </c>
      <c r="AH115">
        <v>2</v>
      </c>
      <c r="AI115">
        <v>92869280</v>
      </c>
      <c r="AJ115">
        <v>147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ROW(Source!A86)</f>
        <v>86</v>
      </c>
      <c r="B116">
        <v>92869304</v>
      </c>
      <c r="C116">
        <v>92869292</v>
      </c>
      <c r="D116">
        <v>49510777</v>
      </c>
      <c r="E116">
        <v>70</v>
      </c>
      <c r="F116">
        <v>1</v>
      </c>
      <c r="G116">
        <v>1</v>
      </c>
      <c r="H116">
        <v>1</v>
      </c>
      <c r="I116" t="s">
        <v>650</v>
      </c>
      <c r="J116" t="s">
        <v>6</v>
      </c>
      <c r="K116" t="s">
        <v>651</v>
      </c>
      <c r="L116">
        <v>1191</v>
      </c>
      <c r="N116">
        <v>1013</v>
      </c>
      <c r="O116" t="s">
        <v>540</v>
      </c>
      <c r="P116" t="s">
        <v>540</v>
      </c>
      <c r="Q116">
        <v>1</v>
      </c>
      <c r="X116">
        <v>1.87</v>
      </c>
      <c r="Y116">
        <v>0</v>
      </c>
      <c r="Z116">
        <v>0</v>
      </c>
      <c r="AA116">
        <v>0</v>
      </c>
      <c r="AB116">
        <v>10.5</v>
      </c>
      <c r="AC116">
        <v>0</v>
      </c>
      <c r="AD116">
        <v>1</v>
      </c>
      <c r="AE116">
        <v>1</v>
      </c>
      <c r="AF116" t="s">
        <v>6</v>
      </c>
      <c r="AG116">
        <v>1.87</v>
      </c>
      <c r="AH116">
        <v>2</v>
      </c>
      <c r="AI116">
        <v>92869293</v>
      </c>
      <c r="AJ116">
        <v>150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ROW(Source!A86)</f>
        <v>86</v>
      </c>
      <c r="B117">
        <v>92869305</v>
      </c>
      <c r="C117">
        <v>92869292</v>
      </c>
      <c r="D117">
        <v>49510905</v>
      </c>
      <c r="E117">
        <v>70</v>
      </c>
      <c r="F117">
        <v>1</v>
      </c>
      <c r="G117">
        <v>1</v>
      </c>
      <c r="H117">
        <v>1</v>
      </c>
      <c r="I117" t="s">
        <v>541</v>
      </c>
      <c r="J117" t="s">
        <v>6</v>
      </c>
      <c r="K117" t="s">
        <v>542</v>
      </c>
      <c r="L117">
        <v>1191</v>
      </c>
      <c r="N117">
        <v>1013</v>
      </c>
      <c r="O117" t="s">
        <v>540</v>
      </c>
      <c r="P117" t="s">
        <v>540</v>
      </c>
      <c r="Q117">
        <v>1</v>
      </c>
      <c r="X117">
        <v>0.71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2</v>
      </c>
      <c r="AF117" t="s">
        <v>6</v>
      </c>
      <c r="AG117">
        <v>0.71</v>
      </c>
      <c r="AH117">
        <v>2</v>
      </c>
      <c r="AI117">
        <v>92869294</v>
      </c>
      <c r="AJ117">
        <v>151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ROW(Source!A86)</f>
        <v>86</v>
      </c>
      <c r="B118">
        <v>92869306</v>
      </c>
      <c r="C118">
        <v>92869292</v>
      </c>
      <c r="D118">
        <v>49672573</v>
      </c>
      <c r="E118">
        <v>1</v>
      </c>
      <c r="F118">
        <v>1</v>
      </c>
      <c r="G118">
        <v>1</v>
      </c>
      <c r="H118">
        <v>2</v>
      </c>
      <c r="I118" t="s">
        <v>546</v>
      </c>
      <c r="J118" t="s">
        <v>547</v>
      </c>
      <c r="K118" t="s">
        <v>548</v>
      </c>
      <c r="L118">
        <v>1367</v>
      </c>
      <c r="N118">
        <v>1011</v>
      </c>
      <c r="O118" t="s">
        <v>414</v>
      </c>
      <c r="P118" t="s">
        <v>414</v>
      </c>
      <c r="Q118">
        <v>1</v>
      </c>
      <c r="X118">
        <v>0.02</v>
      </c>
      <c r="Y118">
        <v>0</v>
      </c>
      <c r="Z118">
        <v>115.4</v>
      </c>
      <c r="AA118">
        <v>13.5</v>
      </c>
      <c r="AB118">
        <v>0</v>
      </c>
      <c r="AC118">
        <v>0</v>
      </c>
      <c r="AD118">
        <v>1</v>
      </c>
      <c r="AE118">
        <v>0</v>
      </c>
      <c r="AF118" t="s">
        <v>6</v>
      </c>
      <c r="AG118">
        <v>0.02</v>
      </c>
      <c r="AH118">
        <v>2</v>
      </c>
      <c r="AI118">
        <v>92869295</v>
      </c>
      <c r="AJ118">
        <v>152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ROW(Source!A86)</f>
        <v>86</v>
      </c>
      <c r="B119">
        <v>92869307</v>
      </c>
      <c r="C119">
        <v>92869292</v>
      </c>
      <c r="D119">
        <v>49672797</v>
      </c>
      <c r="E119">
        <v>1</v>
      </c>
      <c r="F119">
        <v>1</v>
      </c>
      <c r="G119">
        <v>1</v>
      </c>
      <c r="H119">
        <v>2</v>
      </c>
      <c r="I119" t="s">
        <v>652</v>
      </c>
      <c r="J119" t="s">
        <v>653</v>
      </c>
      <c r="K119" t="s">
        <v>654</v>
      </c>
      <c r="L119">
        <v>1367</v>
      </c>
      <c r="N119">
        <v>1011</v>
      </c>
      <c r="O119" t="s">
        <v>414</v>
      </c>
      <c r="P119" t="s">
        <v>414</v>
      </c>
      <c r="Q119">
        <v>1</v>
      </c>
      <c r="X119">
        <v>0.67</v>
      </c>
      <c r="Y119">
        <v>0</v>
      </c>
      <c r="Z119">
        <v>142.69999999999999</v>
      </c>
      <c r="AA119">
        <v>13.5</v>
      </c>
      <c r="AB119">
        <v>0</v>
      </c>
      <c r="AC119">
        <v>0</v>
      </c>
      <c r="AD119">
        <v>1</v>
      </c>
      <c r="AE119">
        <v>0</v>
      </c>
      <c r="AF119" t="s">
        <v>6</v>
      </c>
      <c r="AG119">
        <v>0.67</v>
      </c>
      <c r="AH119">
        <v>2</v>
      </c>
      <c r="AI119">
        <v>92869296</v>
      </c>
      <c r="AJ119">
        <v>153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ROW(Source!A86)</f>
        <v>86</v>
      </c>
      <c r="B120">
        <v>92869308</v>
      </c>
      <c r="C120">
        <v>92869292</v>
      </c>
      <c r="D120">
        <v>49673503</v>
      </c>
      <c r="E120">
        <v>1</v>
      </c>
      <c r="F120">
        <v>1</v>
      </c>
      <c r="G120">
        <v>1</v>
      </c>
      <c r="H120">
        <v>2</v>
      </c>
      <c r="I120" t="s">
        <v>549</v>
      </c>
      <c r="J120" t="s">
        <v>550</v>
      </c>
      <c r="K120" t="s">
        <v>551</v>
      </c>
      <c r="L120">
        <v>1367</v>
      </c>
      <c r="N120">
        <v>1011</v>
      </c>
      <c r="O120" t="s">
        <v>414</v>
      </c>
      <c r="P120" t="s">
        <v>414</v>
      </c>
      <c r="Q120">
        <v>1</v>
      </c>
      <c r="X120">
        <v>0.02</v>
      </c>
      <c r="Y120">
        <v>0</v>
      </c>
      <c r="Z120">
        <v>65.709999999999994</v>
      </c>
      <c r="AA120">
        <v>11.6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0.02</v>
      </c>
      <c r="AH120">
        <v>2</v>
      </c>
      <c r="AI120">
        <v>92869297</v>
      </c>
      <c r="AJ120">
        <v>154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ROW(Source!A86)</f>
        <v>86</v>
      </c>
      <c r="B121">
        <v>92869309</v>
      </c>
      <c r="C121">
        <v>92869292</v>
      </c>
      <c r="D121">
        <v>49523481</v>
      </c>
      <c r="E121">
        <v>1</v>
      </c>
      <c r="F121">
        <v>1</v>
      </c>
      <c r="G121">
        <v>1</v>
      </c>
      <c r="H121">
        <v>3</v>
      </c>
      <c r="I121" t="s">
        <v>600</v>
      </c>
      <c r="J121" t="s">
        <v>601</v>
      </c>
      <c r="K121" t="s">
        <v>602</v>
      </c>
      <c r="L121">
        <v>1346</v>
      </c>
      <c r="N121">
        <v>1009</v>
      </c>
      <c r="O121" t="s">
        <v>263</v>
      </c>
      <c r="P121" t="s">
        <v>263</v>
      </c>
      <c r="Q121">
        <v>1</v>
      </c>
      <c r="X121">
        <v>0.01</v>
      </c>
      <c r="Y121">
        <v>30.4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0.01</v>
      </c>
      <c r="AH121">
        <v>2</v>
      </c>
      <c r="AI121">
        <v>92869298</v>
      </c>
      <c r="AJ121">
        <v>155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ROW(Source!A86)</f>
        <v>86</v>
      </c>
      <c r="B122">
        <v>92869310</v>
      </c>
      <c r="C122">
        <v>92869292</v>
      </c>
      <c r="D122">
        <v>49523551</v>
      </c>
      <c r="E122">
        <v>1</v>
      </c>
      <c r="F122">
        <v>1</v>
      </c>
      <c r="G122">
        <v>1</v>
      </c>
      <c r="H122">
        <v>3</v>
      </c>
      <c r="I122" t="s">
        <v>655</v>
      </c>
      <c r="J122" t="s">
        <v>656</v>
      </c>
      <c r="K122" t="s">
        <v>657</v>
      </c>
      <c r="L122">
        <v>1346</v>
      </c>
      <c r="N122">
        <v>1009</v>
      </c>
      <c r="O122" t="s">
        <v>263</v>
      </c>
      <c r="P122" t="s">
        <v>263</v>
      </c>
      <c r="Q122">
        <v>1</v>
      </c>
      <c r="X122">
        <v>1.2E-2</v>
      </c>
      <c r="Y122">
        <v>24.04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1.2E-2</v>
      </c>
      <c r="AH122">
        <v>2</v>
      </c>
      <c r="AI122">
        <v>92869299</v>
      </c>
      <c r="AJ122">
        <v>156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ROW(Source!A86)</f>
        <v>86</v>
      </c>
      <c r="B123">
        <v>92869311</v>
      </c>
      <c r="C123">
        <v>92869292</v>
      </c>
      <c r="D123">
        <v>49575434</v>
      </c>
      <c r="E123">
        <v>1</v>
      </c>
      <c r="F123">
        <v>1</v>
      </c>
      <c r="G123">
        <v>1</v>
      </c>
      <c r="H123">
        <v>3</v>
      </c>
      <c r="I123" t="s">
        <v>658</v>
      </c>
      <c r="J123" t="s">
        <v>659</v>
      </c>
      <c r="K123" t="s">
        <v>660</v>
      </c>
      <c r="L123">
        <v>1348</v>
      </c>
      <c r="N123">
        <v>1009</v>
      </c>
      <c r="O123" t="s">
        <v>358</v>
      </c>
      <c r="P123" t="s">
        <v>358</v>
      </c>
      <c r="Q123">
        <v>1000</v>
      </c>
      <c r="X123">
        <v>5.0000000000000001E-4</v>
      </c>
      <c r="Y123">
        <v>96440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6</v>
      </c>
      <c r="AG123">
        <v>5.0000000000000001E-4</v>
      </c>
      <c r="AH123">
        <v>2</v>
      </c>
      <c r="AI123">
        <v>92869300</v>
      </c>
      <c r="AJ123">
        <v>157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ROW(Source!A86)</f>
        <v>86</v>
      </c>
      <c r="B124">
        <v>92869312</v>
      </c>
      <c r="C124">
        <v>92869292</v>
      </c>
      <c r="D124">
        <v>49583140</v>
      </c>
      <c r="E124">
        <v>1</v>
      </c>
      <c r="F124">
        <v>1</v>
      </c>
      <c r="G124">
        <v>1</v>
      </c>
      <c r="H124">
        <v>3</v>
      </c>
      <c r="I124" t="s">
        <v>261</v>
      </c>
      <c r="J124" t="s">
        <v>264</v>
      </c>
      <c r="K124" t="s">
        <v>262</v>
      </c>
      <c r="L124">
        <v>1346</v>
      </c>
      <c r="N124">
        <v>1009</v>
      </c>
      <c r="O124" t="s">
        <v>263</v>
      </c>
      <c r="P124" t="s">
        <v>263</v>
      </c>
      <c r="Q124">
        <v>1</v>
      </c>
      <c r="X124">
        <v>0.01</v>
      </c>
      <c r="Y124">
        <v>35.700000000000003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6</v>
      </c>
      <c r="AG124">
        <v>0.01</v>
      </c>
      <c r="AH124">
        <v>2</v>
      </c>
      <c r="AI124">
        <v>92869301</v>
      </c>
      <c r="AJ124">
        <v>158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ROW(Source!A86)</f>
        <v>86</v>
      </c>
      <c r="B125">
        <v>92869313</v>
      </c>
      <c r="C125">
        <v>92869292</v>
      </c>
      <c r="D125">
        <v>49515638</v>
      </c>
      <c r="E125">
        <v>70</v>
      </c>
      <c r="F125">
        <v>1</v>
      </c>
      <c r="G125">
        <v>1</v>
      </c>
      <c r="H125">
        <v>3</v>
      </c>
      <c r="I125" t="s">
        <v>567</v>
      </c>
      <c r="J125" t="s">
        <v>6</v>
      </c>
      <c r="K125" t="s">
        <v>568</v>
      </c>
      <c r="L125">
        <v>1374</v>
      </c>
      <c r="N125">
        <v>1013</v>
      </c>
      <c r="O125" t="s">
        <v>569</v>
      </c>
      <c r="P125" t="s">
        <v>569</v>
      </c>
      <c r="Q125">
        <v>1</v>
      </c>
      <c r="X125">
        <v>0.39</v>
      </c>
      <c r="Y125">
        <v>1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6</v>
      </c>
      <c r="AG125">
        <v>0.39</v>
      </c>
      <c r="AH125">
        <v>2</v>
      </c>
      <c r="AI125">
        <v>92869302</v>
      </c>
      <c r="AJ125">
        <v>159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ROW(Source!A88)</f>
        <v>88</v>
      </c>
      <c r="B126">
        <v>92869330</v>
      </c>
      <c r="C126">
        <v>92869315</v>
      </c>
      <c r="D126">
        <v>49510777</v>
      </c>
      <c r="E126">
        <v>70</v>
      </c>
      <c r="F126">
        <v>1</v>
      </c>
      <c r="G126">
        <v>1</v>
      </c>
      <c r="H126">
        <v>1</v>
      </c>
      <c r="I126" t="s">
        <v>650</v>
      </c>
      <c r="J126" t="s">
        <v>6</v>
      </c>
      <c r="K126" t="s">
        <v>651</v>
      </c>
      <c r="L126">
        <v>1191</v>
      </c>
      <c r="N126">
        <v>1013</v>
      </c>
      <c r="O126" t="s">
        <v>540</v>
      </c>
      <c r="P126" t="s">
        <v>540</v>
      </c>
      <c r="Q126">
        <v>1</v>
      </c>
      <c r="X126">
        <v>1.07</v>
      </c>
      <c r="Y126">
        <v>0</v>
      </c>
      <c r="Z126">
        <v>0</v>
      </c>
      <c r="AA126">
        <v>0</v>
      </c>
      <c r="AB126">
        <v>10.5</v>
      </c>
      <c r="AC126">
        <v>0</v>
      </c>
      <c r="AD126">
        <v>1</v>
      </c>
      <c r="AE126">
        <v>1</v>
      </c>
      <c r="AF126" t="s">
        <v>6</v>
      </c>
      <c r="AG126">
        <v>1.07</v>
      </c>
      <c r="AH126">
        <v>2</v>
      </c>
      <c r="AI126">
        <v>92869316</v>
      </c>
      <c r="AJ126">
        <v>161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ROW(Source!A88)</f>
        <v>88</v>
      </c>
      <c r="B127">
        <v>92869331</v>
      </c>
      <c r="C127">
        <v>92869315</v>
      </c>
      <c r="D127">
        <v>49510905</v>
      </c>
      <c r="E127">
        <v>70</v>
      </c>
      <c r="F127">
        <v>1</v>
      </c>
      <c r="G127">
        <v>1</v>
      </c>
      <c r="H127">
        <v>1</v>
      </c>
      <c r="I127" t="s">
        <v>541</v>
      </c>
      <c r="J127" t="s">
        <v>6</v>
      </c>
      <c r="K127" t="s">
        <v>542</v>
      </c>
      <c r="L127">
        <v>1191</v>
      </c>
      <c r="N127">
        <v>1013</v>
      </c>
      <c r="O127" t="s">
        <v>540</v>
      </c>
      <c r="P127" t="s">
        <v>540</v>
      </c>
      <c r="Q127">
        <v>1</v>
      </c>
      <c r="X127">
        <v>0.33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2</v>
      </c>
      <c r="AF127" t="s">
        <v>6</v>
      </c>
      <c r="AG127">
        <v>0.33</v>
      </c>
      <c r="AH127">
        <v>2</v>
      </c>
      <c r="AI127">
        <v>92869317</v>
      </c>
      <c r="AJ127">
        <v>162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ROW(Source!A88)</f>
        <v>88</v>
      </c>
      <c r="B128">
        <v>92869332</v>
      </c>
      <c r="C128">
        <v>92869315</v>
      </c>
      <c r="D128">
        <v>49672573</v>
      </c>
      <c r="E128">
        <v>1</v>
      </c>
      <c r="F128">
        <v>1</v>
      </c>
      <c r="G128">
        <v>1</v>
      </c>
      <c r="H128">
        <v>2</v>
      </c>
      <c r="I128" t="s">
        <v>546</v>
      </c>
      <c r="J128" t="s">
        <v>547</v>
      </c>
      <c r="K128" t="s">
        <v>548</v>
      </c>
      <c r="L128">
        <v>1367</v>
      </c>
      <c r="N128">
        <v>1011</v>
      </c>
      <c r="O128" t="s">
        <v>414</v>
      </c>
      <c r="P128" t="s">
        <v>414</v>
      </c>
      <c r="Q128">
        <v>1</v>
      </c>
      <c r="X128">
        <v>0.02</v>
      </c>
      <c r="Y128">
        <v>0</v>
      </c>
      <c r="Z128">
        <v>115.4</v>
      </c>
      <c r="AA128">
        <v>13.5</v>
      </c>
      <c r="AB128">
        <v>0</v>
      </c>
      <c r="AC128">
        <v>0</v>
      </c>
      <c r="AD128">
        <v>1</v>
      </c>
      <c r="AE128">
        <v>0</v>
      </c>
      <c r="AF128" t="s">
        <v>6</v>
      </c>
      <c r="AG128">
        <v>0.02</v>
      </c>
      <c r="AH128">
        <v>2</v>
      </c>
      <c r="AI128">
        <v>92869318</v>
      </c>
      <c r="AJ128">
        <v>163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ROW(Source!A88)</f>
        <v>88</v>
      </c>
      <c r="B129">
        <v>92869333</v>
      </c>
      <c r="C129">
        <v>92869315</v>
      </c>
      <c r="D129">
        <v>49672797</v>
      </c>
      <c r="E129">
        <v>1</v>
      </c>
      <c r="F129">
        <v>1</v>
      </c>
      <c r="G129">
        <v>1</v>
      </c>
      <c r="H129">
        <v>2</v>
      </c>
      <c r="I129" t="s">
        <v>652</v>
      </c>
      <c r="J129" t="s">
        <v>653</v>
      </c>
      <c r="K129" t="s">
        <v>654</v>
      </c>
      <c r="L129">
        <v>1367</v>
      </c>
      <c r="N129">
        <v>1011</v>
      </c>
      <c r="O129" t="s">
        <v>414</v>
      </c>
      <c r="P129" t="s">
        <v>414</v>
      </c>
      <c r="Q129">
        <v>1</v>
      </c>
      <c r="X129">
        <v>0.28999999999999998</v>
      </c>
      <c r="Y129">
        <v>0</v>
      </c>
      <c r="Z129">
        <v>142.69999999999999</v>
      </c>
      <c r="AA129">
        <v>13.5</v>
      </c>
      <c r="AB129">
        <v>0</v>
      </c>
      <c r="AC129">
        <v>0</v>
      </c>
      <c r="AD129">
        <v>1</v>
      </c>
      <c r="AE129">
        <v>0</v>
      </c>
      <c r="AF129" t="s">
        <v>6</v>
      </c>
      <c r="AG129">
        <v>0.28999999999999998</v>
      </c>
      <c r="AH129">
        <v>2</v>
      </c>
      <c r="AI129">
        <v>92869319</v>
      </c>
      <c r="AJ129">
        <v>164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ROW(Source!A88)</f>
        <v>88</v>
      </c>
      <c r="B130">
        <v>92869334</v>
      </c>
      <c r="C130">
        <v>92869315</v>
      </c>
      <c r="D130">
        <v>49673503</v>
      </c>
      <c r="E130">
        <v>1</v>
      </c>
      <c r="F130">
        <v>1</v>
      </c>
      <c r="G130">
        <v>1</v>
      </c>
      <c r="H130">
        <v>2</v>
      </c>
      <c r="I130" t="s">
        <v>549</v>
      </c>
      <c r="J130" t="s">
        <v>550</v>
      </c>
      <c r="K130" t="s">
        <v>551</v>
      </c>
      <c r="L130">
        <v>1367</v>
      </c>
      <c r="N130">
        <v>1011</v>
      </c>
      <c r="O130" t="s">
        <v>414</v>
      </c>
      <c r="P130" t="s">
        <v>414</v>
      </c>
      <c r="Q130">
        <v>1</v>
      </c>
      <c r="X130">
        <v>0.02</v>
      </c>
      <c r="Y130">
        <v>0</v>
      </c>
      <c r="Z130">
        <v>65.709999999999994</v>
      </c>
      <c r="AA130">
        <v>11.6</v>
      </c>
      <c r="AB130">
        <v>0</v>
      </c>
      <c r="AC130">
        <v>0</v>
      </c>
      <c r="AD130">
        <v>1</v>
      </c>
      <c r="AE130">
        <v>0</v>
      </c>
      <c r="AF130" t="s">
        <v>6</v>
      </c>
      <c r="AG130">
        <v>0.02</v>
      </c>
      <c r="AH130">
        <v>2</v>
      </c>
      <c r="AI130">
        <v>92869320</v>
      </c>
      <c r="AJ130">
        <v>165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ROW(Source!A88)</f>
        <v>88</v>
      </c>
      <c r="B131">
        <v>92869335</v>
      </c>
      <c r="C131">
        <v>92869315</v>
      </c>
      <c r="D131">
        <v>49523481</v>
      </c>
      <c r="E131">
        <v>1</v>
      </c>
      <c r="F131">
        <v>1</v>
      </c>
      <c r="G131">
        <v>1</v>
      </c>
      <c r="H131">
        <v>3</v>
      </c>
      <c r="I131" t="s">
        <v>600</v>
      </c>
      <c r="J131" t="s">
        <v>601</v>
      </c>
      <c r="K131" t="s">
        <v>602</v>
      </c>
      <c r="L131">
        <v>1346</v>
      </c>
      <c r="N131">
        <v>1009</v>
      </c>
      <c r="O131" t="s">
        <v>263</v>
      </c>
      <c r="P131" t="s">
        <v>263</v>
      </c>
      <c r="Q131">
        <v>1</v>
      </c>
      <c r="X131">
        <v>0.01</v>
      </c>
      <c r="Y131">
        <v>30.4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6</v>
      </c>
      <c r="AG131">
        <v>0.01</v>
      </c>
      <c r="AH131">
        <v>2</v>
      </c>
      <c r="AI131">
        <v>92869321</v>
      </c>
      <c r="AJ131">
        <v>166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ROW(Source!A88)</f>
        <v>88</v>
      </c>
      <c r="B132">
        <v>92869336</v>
      </c>
      <c r="C132">
        <v>92869315</v>
      </c>
      <c r="D132">
        <v>49523551</v>
      </c>
      <c r="E132">
        <v>1</v>
      </c>
      <c r="F132">
        <v>1</v>
      </c>
      <c r="G132">
        <v>1</v>
      </c>
      <c r="H132">
        <v>3</v>
      </c>
      <c r="I132" t="s">
        <v>655</v>
      </c>
      <c r="J132" t="s">
        <v>656</v>
      </c>
      <c r="K132" t="s">
        <v>657</v>
      </c>
      <c r="L132">
        <v>1346</v>
      </c>
      <c r="N132">
        <v>1009</v>
      </c>
      <c r="O132" t="s">
        <v>263</v>
      </c>
      <c r="P132" t="s">
        <v>263</v>
      </c>
      <c r="Q132">
        <v>1</v>
      </c>
      <c r="X132">
        <v>1.2E-2</v>
      </c>
      <c r="Y132">
        <v>24.04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6</v>
      </c>
      <c r="AG132">
        <v>1.2E-2</v>
      </c>
      <c r="AH132">
        <v>2</v>
      </c>
      <c r="AI132">
        <v>92869322</v>
      </c>
      <c r="AJ132">
        <v>167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ROW(Source!A88)</f>
        <v>88</v>
      </c>
      <c r="B133">
        <v>92869337</v>
      </c>
      <c r="C133">
        <v>92869315</v>
      </c>
      <c r="D133">
        <v>49575434</v>
      </c>
      <c r="E133">
        <v>1</v>
      </c>
      <c r="F133">
        <v>1</v>
      </c>
      <c r="G133">
        <v>1</v>
      </c>
      <c r="H133">
        <v>3</v>
      </c>
      <c r="I133" t="s">
        <v>658</v>
      </c>
      <c r="J133" t="s">
        <v>659</v>
      </c>
      <c r="K133" t="s">
        <v>660</v>
      </c>
      <c r="L133">
        <v>1348</v>
      </c>
      <c r="N133">
        <v>1009</v>
      </c>
      <c r="O133" t="s">
        <v>358</v>
      </c>
      <c r="P133" t="s">
        <v>358</v>
      </c>
      <c r="Q133">
        <v>1000</v>
      </c>
      <c r="X133">
        <v>5.0000000000000001E-4</v>
      </c>
      <c r="Y133">
        <v>96440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6</v>
      </c>
      <c r="AG133">
        <v>5.0000000000000001E-4</v>
      </c>
      <c r="AH133">
        <v>2</v>
      </c>
      <c r="AI133">
        <v>92869323</v>
      </c>
      <c r="AJ133">
        <v>169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ROW(Source!A88)</f>
        <v>88</v>
      </c>
      <c r="B134">
        <v>92869338</v>
      </c>
      <c r="C134">
        <v>92869315</v>
      </c>
      <c r="D134">
        <v>49583140</v>
      </c>
      <c r="E134">
        <v>1</v>
      </c>
      <c r="F134">
        <v>1</v>
      </c>
      <c r="G134">
        <v>1</v>
      </c>
      <c r="H134">
        <v>3</v>
      </c>
      <c r="I134" t="s">
        <v>261</v>
      </c>
      <c r="J134" t="s">
        <v>264</v>
      </c>
      <c r="K134" t="s">
        <v>262</v>
      </c>
      <c r="L134">
        <v>1346</v>
      </c>
      <c r="N134">
        <v>1009</v>
      </c>
      <c r="O134" t="s">
        <v>263</v>
      </c>
      <c r="P134" t="s">
        <v>263</v>
      </c>
      <c r="Q134">
        <v>1</v>
      </c>
      <c r="X134">
        <v>0.01</v>
      </c>
      <c r="Y134">
        <v>35.700000000000003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6</v>
      </c>
      <c r="AG134">
        <v>0.01</v>
      </c>
      <c r="AH134">
        <v>2</v>
      </c>
      <c r="AI134">
        <v>92869324</v>
      </c>
      <c r="AJ134">
        <v>170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ROW(Source!A88)</f>
        <v>88</v>
      </c>
      <c r="B135">
        <v>92869339</v>
      </c>
      <c r="C135">
        <v>92869315</v>
      </c>
      <c r="D135">
        <v>49515638</v>
      </c>
      <c r="E135">
        <v>70</v>
      </c>
      <c r="F135">
        <v>1</v>
      </c>
      <c r="G135">
        <v>1</v>
      </c>
      <c r="H135">
        <v>3</v>
      </c>
      <c r="I135" t="s">
        <v>567</v>
      </c>
      <c r="J135" t="s">
        <v>6</v>
      </c>
      <c r="K135" t="s">
        <v>568</v>
      </c>
      <c r="L135">
        <v>1374</v>
      </c>
      <c r="N135">
        <v>1013</v>
      </c>
      <c r="O135" t="s">
        <v>569</v>
      </c>
      <c r="P135" t="s">
        <v>569</v>
      </c>
      <c r="Q135">
        <v>1</v>
      </c>
      <c r="X135">
        <v>0.22</v>
      </c>
      <c r="Y135">
        <v>1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6</v>
      </c>
      <c r="AG135">
        <v>0.22</v>
      </c>
      <c r="AH135">
        <v>2</v>
      </c>
      <c r="AI135">
        <v>92869325</v>
      </c>
      <c r="AJ135">
        <v>171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ROW(Source!A93)</f>
        <v>93</v>
      </c>
      <c r="B136">
        <v>92869354</v>
      </c>
      <c r="C136">
        <v>92869344</v>
      </c>
      <c r="D136">
        <v>49510765</v>
      </c>
      <c r="E136">
        <v>70</v>
      </c>
      <c r="F136">
        <v>1</v>
      </c>
      <c r="G136">
        <v>1</v>
      </c>
      <c r="H136">
        <v>1</v>
      </c>
      <c r="I136" t="s">
        <v>633</v>
      </c>
      <c r="J136" t="s">
        <v>6</v>
      </c>
      <c r="K136" t="s">
        <v>634</v>
      </c>
      <c r="L136">
        <v>1191</v>
      </c>
      <c r="N136">
        <v>1013</v>
      </c>
      <c r="O136" t="s">
        <v>540</v>
      </c>
      <c r="P136" t="s">
        <v>540</v>
      </c>
      <c r="Q136">
        <v>1</v>
      </c>
      <c r="X136">
        <v>2.73</v>
      </c>
      <c r="Y136">
        <v>0</v>
      </c>
      <c r="Z136">
        <v>0</v>
      </c>
      <c r="AA136">
        <v>0</v>
      </c>
      <c r="AB136">
        <v>9.76</v>
      </c>
      <c r="AC136">
        <v>0</v>
      </c>
      <c r="AD136">
        <v>1</v>
      </c>
      <c r="AE136">
        <v>1</v>
      </c>
      <c r="AF136" t="s">
        <v>6</v>
      </c>
      <c r="AG136">
        <v>2.73</v>
      </c>
      <c r="AH136">
        <v>2</v>
      </c>
      <c r="AI136">
        <v>92869345</v>
      </c>
      <c r="AJ136">
        <v>175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ROW(Source!A93)</f>
        <v>93</v>
      </c>
      <c r="B137">
        <v>92869355</v>
      </c>
      <c r="C137">
        <v>92869344</v>
      </c>
      <c r="D137">
        <v>49510905</v>
      </c>
      <c r="E137">
        <v>70</v>
      </c>
      <c r="F137">
        <v>1</v>
      </c>
      <c r="G137">
        <v>1</v>
      </c>
      <c r="H137">
        <v>1</v>
      </c>
      <c r="I137" t="s">
        <v>541</v>
      </c>
      <c r="J137" t="s">
        <v>6</v>
      </c>
      <c r="K137" t="s">
        <v>542</v>
      </c>
      <c r="L137">
        <v>1191</v>
      </c>
      <c r="N137">
        <v>1013</v>
      </c>
      <c r="O137" t="s">
        <v>540</v>
      </c>
      <c r="P137" t="s">
        <v>540</v>
      </c>
      <c r="Q137">
        <v>1</v>
      </c>
      <c r="X137">
        <v>1.1000000000000001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2</v>
      </c>
      <c r="AF137" t="s">
        <v>6</v>
      </c>
      <c r="AG137">
        <v>1.1000000000000001</v>
      </c>
      <c r="AH137">
        <v>2</v>
      </c>
      <c r="AI137">
        <v>92869346</v>
      </c>
      <c r="AJ137">
        <v>176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ROW(Source!A93)</f>
        <v>93</v>
      </c>
      <c r="B138">
        <v>92869356</v>
      </c>
      <c r="C138">
        <v>92869344</v>
      </c>
      <c r="D138">
        <v>49672573</v>
      </c>
      <c r="E138">
        <v>1</v>
      </c>
      <c r="F138">
        <v>1</v>
      </c>
      <c r="G138">
        <v>1</v>
      </c>
      <c r="H138">
        <v>2</v>
      </c>
      <c r="I138" t="s">
        <v>546</v>
      </c>
      <c r="J138" t="s">
        <v>547</v>
      </c>
      <c r="K138" t="s">
        <v>548</v>
      </c>
      <c r="L138">
        <v>1367</v>
      </c>
      <c r="N138">
        <v>1011</v>
      </c>
      <c r="O138" t="s">
        <v>414</v>
      </c>
      <c r="P138" t="s">
        <v>414</v>
      </c>
      <c r="Q138">
        <v>1</v>
      </c>
      <c r="X138">
        <v>0.02</v>
      </c>
      <c r="Y138">
        <v>0</v>
      </c>
      <c r="Z138">
        <v>115.4</v>
      </c>
      <c r="AA138">
        <v>13.5</v>
      </c>
      <c r="AB138">
        <v>0</v>
      </c>
      <c r="AC138">
        <v>0</v>
      </c>
      <c r="AD138">
        <v>1</v>
      </c>
      <c r="AE138">
        <v>0</v>
      </c>
      <c r="AF138" t="s">
        <v>6</v>
      </c>
      <c r="AG138">
        <v>0.02</v>
      </c>
      <c r="AH138">
        <v>2</v>
      </c>
      <c r="AI138">
        <v>92869347</v>
      </c>
      <c r="AJ138">
        <v>177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ROW(Source!A93)</f>
        <v>93</v>
      </c>
      <c r="B139">
        <v>92869357</v>
      </c>
      <c r="C139">
        <v>92869344</v>
      </c>
      <c r="D139">
        <v>49672797</v>
      </c>
      <c r="E139">
        <v>1</v>
      </c>
      <c r="F139">
        <v>1</v>
      </c>
      <c r="G139">
        <v>1</v>
      </c>
      <c r="H139">
        <v>2</v>
      </c>
      <c r="I139" t="s">
        <v>652</v>
      </c>
      <c r="J139" t="s">
        <v>653</v>
      </c>
      <c r="K139" t="s">
        <v>654</v>
      </c>
      <c r="L139">
        <v>1367</v>
      </c>
      <c r="N139">
        <v>1011</v>
      </c>
      <c r="O139" t="s">
        <v>414</v>
      </c>
      <c r="P139" t="s">
        <v>414</v>
      </c>
      <c r="Q139">
        <v>1</v>
      </c>
      <c r="X139">
        <v>1.06</v>
      </c>
      <c r="Y139">
        <v>0</v>
      </c>
      <c r="Z139">
        <v>142.69999999999999</v>
      </c>
      <c r="AA139">
        <v>13.5</v>
      </c>
      <c r="AB139">
        <v>0</v>
      </c>
      <c r="AC139">
        <v>0</v>
      </c>
      <c r="AD139">
        <v>1</v>
      </c>
      <c r="AE139">
        <v>0</v>
      </c>
      <c r="AF139" t="s">
        <v>6</v>
      </c>
      <c r="AG139">
        <v>1.06</v>
      </c>
      <c r="AH139">
        <v>2</v>
      </c>
      <c r="AI139">
        <v>92869348</v>
      </c>
      <c r="AJ139">
        <v>178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ROW(Source!A93)</f>
        <v>93</v>
      </c>
      <c r="B140">
        <v>92869358</v>
      </c>
      <c r="C140">
        <v>92869344</v>
      </c>
      <c r="D140">
        <v>49673503</v>
      </c>
      <c r="E140">
        <v>1</v>
      </c>
      <c r="F140">
        <v>1</v>
      </c>
      <c r="G140">
        <v>1</v>
      </c>
      <c r="H140">
        <v>2</v>
      </c>
      <c r="I140" t="s">
        <v>549</v>
      </c>
      <c r="J140" t="s">
        <v>550</v>
      </c>
      <c r="K140" t="s">
        <v>551</v>
      </c>
      <c r="L140">
        <v>1367</v>
      </c>
      <c r="N140">
        <v>1011</v>
      </c>
      <c r="O140" t="s">
        <v>414</v>
      </c>
      <c r="P140" t="s">
        <v>414</v>
      </c>
      <c r="Q140">
        <v>1</v>
      </c>
      <c r="X140">
        <v>0.02</v>
      </c>
      <c r="Y140">
        <v>0</v>
      </c>
      <c r="Z140">
        <v>65.709999999999994</v>
      </c>
      <c r="AA140">
        <v>11.6</v>
      </c>
      <c r="AB140">
        <v>0</v>
      </c>
      <c r="AC140">
        <v>0</v>
      </c>
      <c r="AD140">
        <v>1</v>
      </c>
      <c r="AE140">
        <v>0</v>
      </c>
      <c r="AF140" t="s">
        <v>6</v>
      </c>
      <c r="AG140">
        <v>0.02</v>
      </c>
      <c r="AH140">
        <v>2</v>
      </c>
      <c r="AI140">
        <v>92869349</v>
      </c>
      <c r="AJ140">
        <v>179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ROW(Source!A93)</f>
        <v>93</v>
      </c>
      <c r="B141">
        <v>92869359</v>
      </c>
      <c r="C141">
        <v>92869344</v>
      </c>
      <c r="D141">
        <v>49525488</v>
      </c>
      <c r="E141">
        <v>1</v>
      </c>
      <c r="F141">
        <v>1</v>
      </c>
      <c r="G141">
        <v>1</v>
      </c>
      <c r="H141">
        <v>3</v>
      </c>
      <c r="I141" t="s">
        <v>561</v>
      </c>
      <c r="J141" t="s">
        <v>562</v>
      </c>
      <c r="K141" t="s">
        <v>563</v>
      </c>
      <c r="L141">
        <v>1346</v>
      </c>
      <c r="N141">
        <v>1009</v>
      </c>
      <c r="O141" t="s">
        <v>263</v>
      </c>
      <c r="P141" t="s">
        <v>263</v>
      </c>
      <c r="Q141">
        <v>1</v>
      </c>
      <c r="X141">
        <v>0.1</v>
      </c>
      <c r="Y141">
        <v>9.0399999999999991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6</v>
      </c>
      <c r="AG141">
        <v>0.1</v>
      </c>
      <c r="AH141">
        <v>2</v>
      </c>
      <c r="AI141">
        <v>92869350</v>
      </c>
      <c r="AJ141">
        <v>180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ROW(Source!A93)</f>
        <v>93</v>
      </c>
      <c r="B142">
        <v>92869360</v>
      </c>
      <c r="C142">
        <v>92869344</v>
      </c>
      <c r="D142">
        <v>49554585</v>
      </c>
      <c r="E142">
        <v>1</v>
      </c>
      <c r="F142">
        <v>1</v>
      </c>
      <c r="G142">
        <v>1</v>
      </c>
      <c r="H142">
        <v>3</v>
      </c>
      <c r="I142" t="s">
        <v>564</v>
      </c>
      <c r="J142" t="s">
        <v>565</v>
      </c>
      <c r="K142" t="s">
        <v>566</v>
      </c>
      <c r="L142">
        <v>1346</v>
      </c>
      <c r="N142">
        <v>1009</v>
      </c>
      <c r="O142" t="s">
        <v>263</v>
      </c>
      <c r="P142" t="s">
        <v>263</v>
      </c>
      <c r="Q142">
        <v>1</v>
      </c>
      <c r="X142">
        <v>0.5</v>
      </c>
      <c r="Y142">
        <v>28.6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6</v>
      </c>
      <c r="AG142">
        <v>0.5</v>
      </c>
      <c r="AH142">
        <v>2</v>
      </c>
      <c r="AI142">
        <v>92869351</v>
      </c>
      <c r="AJ142">
        <v>181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ROW(Source!A93)</f>
        <v>93</v>
      </c>
      <c r="B143">
        <v>92869361</v>
      </c>
      <c r="C143">
        <v>92869344</v>
      </c>
      <c r="D143">
        <v>49515638</v>
      </c>
      <c r="E143">
        <v>70</v>
      </c>
      <c r="F143">
        <v>1</v>
      </c>
      <c r="G143">
        <v>1</v>
      </c>
      <c r="H143">
        <v>3</v>
      </c>
      <c r="I143" t="s">
        <v>567</v>
      </c>
      <c r="J143" t="s">
        <v>6</v>
      </c>
      <c r="K143" t="s">
        <v>568</v>
      </c>
      <c r="L143">
        <v>1374</v>
      </c>
      <c r="N143">
        <v>1013</v>
      </c>
      <c r="O143" t="s">
        <v>569</v>
      </c>
      <c r="P143" t="s">
        <v>569</v>
      </c>
      <c r="Q143">
        <v>1</v>
      </c>
      <c r="X143">
        <v>0.53</v>
      </c>
      <c r="Y143">
        <v>1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6</v>
      </c>
      <c r="AG143">
        <v>0.53</v>
      </c>
      <c r="AH143">
        <v>2</v>
      </c>
      <c r="AI143">
        <v>92869352</v>
      </c>
      <c r="AJ143">
        <v>182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ROW(Source!A95)</f>
        <v>95</v>
      </c>
      <c r="B144">
        <v>92869371</v>
      </c>
      <c r="C144">
        <v>92869363</v>
      </c>
      <c r="D144">
        <v>49510775</v>
      </c>
      <c r="E144">
        <v>70</v>
      </c>
      <c r="F144">
        <v>1</v>
      </c>
      <c r="G144">
        <v>1</v>
      </c>
      <c r="H144">
        <v>1</v>
      </c>
      <c r="I144" t="s">
        <v>661</v>
      </c>
      <c r="J144" t="s">
        <v>6</v>
      </c>
      <c r="K144" t="s">
        <v>662</v>
      </c>
      <c r="L144">
        <v>1191</v>
      </c>
      <c r="N144">
        <v>1013</v>
      </c>
      <c r="O144" t="s">
        <v>540</v>
      </c>
      <c r="P144" t="s">
        <v>540</v>
      </c>
      <c r="Q144">
        <v>1</v>
      </c>
      <c r="X144">
        <v>5.76</v>
      </c>
      <c r="Y144">
        <v>0</v>
      </c>
      <c r="Z144">
        <v>0</v>
      </c>
      <c r="AA144">
        <v>0</v>
      </c>
      <c r="AB144">
        <v>10.35</v>
      </c>
      <c r="AC144">
        <v>0</v>
      </c>
      <c r="AD144">
        <v>1</v>
      </c>
      <c r="AE144">
        <v>1</v>
      </c>
      <c r="AF144" t="s">
        <v>6</v>
      </c>
      <c r="AG144">
        <v>5.76</v>
      </c>
      <c r="AH144">
        <v>2</v>
      </c>
      <c r="AI144">
        <v>92869365</v>
      </c>
      <c r="AJ144">
        <v>184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ROW(Source!A95)</f>
        <v>95</v>
      </c>
      <c r="B145">
        <v>92869372</v>
      </c>
      <c r="C145">
        <v>92869363</v>
      </c>
      <c r="D145">
        <v>49521849</v>
      </c>
      <c r="E145">
        <v>1</v>
      </c>
      <c r="F145">
        <v>1</v>
      </c>
      <c r="G145">
        <v>1</v>
      </c>
      <c r="H145">
        <v>3</v>
      </c>
      <c r="I145" t="s">
        <v>663</v>
      </c>
      <c r="J145" t="s">
        <v>664</v>
      </c>
      <c r="K145" t="s">
        <v>665</v>
      </c>
      <c r="L145">
        <v>1346</v>
      </c>
      <c r="N145">
        <v>1009</v>
      </c>
      <c r="O145" t="s">
        <v>263</v>
      </c>
      <c r="P145" t="s">
        <v>263</v>
      </c>
      <c r="Q145">
        <v>1</v>
      </c>
      <c r="X145">
        <v>3.8E-3</v>
      </c>
      <c r="Y145">
        <v>27.74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6</v>
      </c>
      <c r="AG145">
        <v>3.8E-3</v>
      </c>
      <c r="AH145">
        <v>2</v>
      </c>
      <c r="AI145">
        <v>92869366</v>
      </c>
      <c r="AJ145">
        <v>185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ROW(Source!A95)</f>
        <v>95</v>
      </c>
      <c r="B146">
        <v>92869373</v>
      </c>
      <c r="C146">
        <v>92869363</v>
      </c>
      <c r="D146">
        <v>49525618</v>
      </c>
      <c r="E146">
        <v>1</v>
      </c>
      <c r="F146">
        <v>1</v>
      </c>
      <c r="G146">
        <v>1</v>
      </c>
      <c r="H146">
        <v>3</v>
      </c>
      <c r="I146" t="s">
        <v>666</v>
      </c>
      <c r="J146" t="s">
        <v>667</v>
      </c>
      <c r="K146" t="s">
        <v>668</v>
      </c>
      <c r="L146">
        <v>1425</v>
      </c>
      <c r="N146">
        <v>1013</v>
      </c>
      <c r="O146" t="s">
        <v>168</v>
      </c>
      <c r="P146" t="s">
        <v>168</v>
      </c>
      <c r="Q146">
        <v>1</v>
      </c>
      <c r="X146">
        <v>0.04</v>
      </c>
      <c r="Y146">
        <v>83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6</v>
      </c>
      <c r="AG146">
        <v>0.04</v>
      </c>
      <c r="AH146">
        <v>2</v>
      </c>
      <c r="AI146">
        <v>92869367</v>
      </c>
      <c r="AJ146">
        <v>186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ROW(Source!A95)</f>
        <v>95</v>
      </c>
      <c r="B147">
        <v>92869374</v>
      </c>
      <c r="C147">
        <v>92869363</v>
      </c>
      <c r="D147">
        <v>49527696</v>
      </c>
      <c r="E147">
        <v>1</v>
      </c>
      <c r="F147">
        <v>1</v>
      </c>
      <c r="G147">
        <v>1</v>
      </c>
      <c r="H147">
        <v>3</v>
      </c>
      <c r="I147" t="s">
        <v>638</v>
      </c>
      <c r="J147" t="s">
        <v>639</v>
      </c>
      <c r="K147" t="s">
        <v>640</v>
      </c>
      <c r="L147">
        <v>1348</v>
      </c>
      <c r="N147">
        <v>1009</v>
      </c>
      <c r="O147" t="s">
        <v>358</v>
      </c>
      <c r="P147" t="s">
        <v>358</v>
      </c>
      <c r="Q147">
        <v>1000</v>
      </c>
      <c r="X147">
        <v>2.0000000000000002E-5</v>
      </c>
      <c r="Y147">
        <v>729.98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6</v>
      </c>
      <c r="AG147">
        <v>2.0000000000000002E-5</v>
      </c>
      <c r="AH147">
        <v>2</v>
      </c>
      <c r="AI147">
        <v>92869368</v>
      </c>
      <c r="AJ147">
        <v>187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ROW(Source!A95)</f>
        <v>95</v>
      </c>
      <c r="B148">
        <v>92869375</v>
      </c>
      <c r="C148">
        <v>92869363</v>
      </c>
      <c r="D148">
        <v>49545860</v>
      </c>
      <c r="E148">
        <v>1</v>
      </c>
      <c r="F148">
        <v>1</v>
      </c>
      <c r="G148">
        <v>1</v>
      </c>
      <c r="H148">
        <v>3</v>
      </c>
      <c r="I148" t="s">
        <v>669</v>
      </c>
      <c r="J148" t="s">
        <v>670</v>
      </c>
      <c r="K148" t="s">
        <v>671</v>
      </c>
      <c r="L148">
        <v>1348</v>
      </c>
      <c r="N148">
        <v>1009</v>
      </c>
      <c r="O148" t="s">
        <v>358</v>
      </c>
      <c r="P148" t="s">
        <v>358</v>
      </c>
      <c r="Q148">
        <v>1000</v>
      </c>
      <c r="X148">
        <v>4.0000000000000003E-5</v>
      </c>
      <c r="Y148">
        <v>65750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6</v>
      </c>
      <c r="AG148">
        <v>4.0000000000000003E-5</v>
      </c>
      <c r="AH148">
        <v>2</v>
      </c>
      <c r="AI148">
        <v>92869369</v>
      </c>
      <c r="AJ148">
        <v>188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ROW(Source!A95)</f>
        <v>95</v>
      </c>
      <c r="B149">
        <v>92869376</v>
      </c>
      <c r="C149">
        <v>92869363</v>
      </c>
      <c r="D149">
        <v>49515638</v>
      </c>
      <c r="E149">
        <v>70</v>
      </c>
      <c r="F149">
        <v>1</v>
      </c>
      <c r="G149">
        <v>1</v>
      </c>
      <c r="H149">
        <v>3</v>
      </c>
      <c r="I149" t="s">
        <v>567</v>
      </c>
      <c r="J149" t="s">
        <v>6</v>
      </c>
      <c r="K149" t="s">
        <v>568</v>
      </c>
      <c r="L149">
        <v>1374</v>
      </c>
      <c r="N149">
        <v>1013</v>
      </c>
      <c r="O149" t="s">
        <v>569</v>
      </c>
      <c r="P149" t="s">
        <v>569</v>
      </c>
      <c r="Q149">
        <v>1</v>
      </c>
      <c r="X149">
        <v>1.19</v>
      </c>
      <c r="Y149">
        <v>1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6</v>
      </c>
      <c r="AG149">
        <v>1.19</v>
      </c>
      <c r="AH149">
        <v>2</v>
      </c>
      <c r="AI149">
        <v>92869370</v>
      </c>
      <c r="AJ149">
        <v>189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ROW(Source!A97)</f>
        <v>97</v>
      </c>
      <c r="B150">
        <v>92869384</v>
      </c>
      <c r="C150">
        <v>92869378</v>
      </c>
      <c r="D150">
        <v>49510749</v>
      </c>
      <c r="E150">
        <v>70</v>
      </c>
      <c r="F150">
        <v>1</v>
      </c>
      <c r="G150">
        <v>1</v>
      </c>
      <c r="H150">
        <v>1</v>
      </c>
      <c r="I150" t="s">
        <v>592</v>
      </c>
      <c r="J150" t="s">
        <v>6</v>
      </c>
      <c r="K150" t="s">
        <v>593</v>
      </c>
      <c r="L150">
        <v>1191</v>
      </c>
      <c r="N150">
        <v>1013</v>
      </c>
      <c r="O150" t="s">
        <v>540</v>
      </c>
      <c r="P150" t="s">
        <v>540</v>
      </c>
      <c r="Q150">
        <v>1</v>
      </c>
      <c r="X150">
        <v>0.82</v>
      </c>
      <c r="Y150">
        <v>0</v>
      </c>
      <c r="Z150">
        <v>0</v>
      </c>
      <c r="AA150">
        <v>0</v>
      </c>
      <c r="AB150">
        <v>9.4</v>
      </c>
      <c r="AC150">
        <v>0</v>
      </c>
      <c r="AD150">
        <v>1</v>
      </c>
      <c r="AE150">
        <v>1</v>
      </c>
      <c r="AF150" t="s">
        <v>6</v>
      </c>
      <c r="AG150">
        <v>0.82</v>
      </c>
      <c r="AH150">
        <v>2</v>
      </c>
      <c r="AI150">
        <v>92869379</v>
      </c>
      <c r="AJ150">
        <v>191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ROW(Source!A97)</f>
        <v>97</v>
      </c>
      <c r="B151">
        <v>92869385</v>
      </c>
      <c r="C151">
        <v>92869378</v>
      </c>
      <c r="D151">
        <v>49525497</v>
      </c>
      <c r="E151">
        <v>1</v>
      </c>
      <c r="F151">
        <v>1</v>
      </c>
      <c r="G151">
        <v>1</v>
      </c>
      <c r="H151">
        <v>3</v>
      </c>
      <c r="I151" t="s">
        <v>672</v>
      </c>
      <c r="J151" t="s">
        <v>673</v>
      </c>
      <c r="K151" t="s">
        <v>674</v>
      </c>
      <c r="L151">
        <v>1348</v>
      </c>
      <c r="N151">
        <v>1009</v>
      </c>
      <c r="O151" t="s">
        <v>358</v>
      </c>
      <c r="P151" t="s">
        <v>358</v>
      </c>
      <c r="Q151">
        <v>1000</v>
      </c>
      <c r="X151">
        <v>2.0000000000000002E-5</v>
      </c>
      <c r="Y151">
        <v>12430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6</v>
      </c>
      <c r="AG151">
        <v>2.0000000000000002E-5</v>
      </c>
      <c r="AH151">
        <v>2</v>
      </c>
      <c r="AI151">
        <v>92869380</v>
      </c>
      <c r="AJ151">
        <v>192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ROW(Source!A97)</f>
        <v>97</v>
      </c>
      <c r="B152">
        <v>92869386</v>
      </c>
      <c r="C152">
        <v>92869378</v>
      </c>
      <c r="D152">
        <v>49567929</v>
      </c>
      <c r="E152">
        <v>1</v>
      </c>
      <c r="F152">
        <v>1</v>
      </c>
      <c r="G152">
        <v>1</v>
      </c>
      <c r="H152">
        <v>3</v>
      </c>
      <c r="I152" t="s">
        <v>621</v>
      </c>
      <c r="J152" t="s">
        <v>622</v>
      </c>
      <c r="K152" t="s">
        <v>623</v>
      </c>
      <c r="L152">
        <v>1455</v>
      </c>
      <c r="N152">
        <v>1013</v>
      </c>
      <c r="O152" t="s">
        <v>123</v>
      </c>
      <c r="P152" t="s">
        <v>123</v>
      </c>
      <c r="Q152">
        <v>1</v>
      </c>
      <c r="X152">
        <v>0.1</v>
      </c>
      <c r="Y152">
        <v>39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6</v>
      </c>
      <c r="AG152">
        <v>0.1</v>
      </c>
      <c r="AH152">
        <v>2</v>
      </c>
      <c r="AI152">
        <v>92869381</v>
      </c>
      <c r="AJ152">
        <v>193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ROW(Source!A97)</f>
        <v>97</v>
      </c>
      <c r="B153">
        <v>92869387</v>
      </c>
      <c r="C153">
        <v>92869378</v>
      </c>
      <c r="D153">
        <v>49515638</v>
      </c>
      <c r="E153">
        <v>70</v>
      </c>
      <c r="F153">
        <v>1</v>
      </c>
      <c r="G153">
        <v>1</v>
      </c>
      <c r="H153">
        <v>3</v>
      </c>
      <c r="I153" t="s">
        <v>567</v>
      </c>
      <c r="J153" t="s">
        <v>6</v>
      </c>
      <c r="K153" t="s">
        <v>568</v>
      </c>
      <c r="L153">
        <v>1374</v>
      </c>
      <c r="N153">
        <v>1013</v>
      </c>
      <c r="O153" t="s">
        <v>569</v>
      </c>
      <c r="P153" t="s">
        <v>569</v>
      </c>
      <c r="Q153">
        <v>1</v>
      </c>
      <c r="X153">
        <v>0.15</v>
      </c>
      <c r="Y153">
        <v>1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6</v>
      </c>
      <c r="AG153">
        <v>0.15</v>
      </c>
      <c r="AH153">
        <v>2</v>
      </c>
      <c r="AI153">
        <v>92869382</v>
      </c>
      <c r="AJ153">
        <v>194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ROW(Source!A100)</f>
        <v>100</v>
      </c>
      <c r="B154">
        <v>92869403</v>
      </c>
      <c r="C154">
        <v>92869390</v>
      </c>
      <c r="D154">
        <v>49510767</v>
      </c>
      <c r="E154">
        <v>70</v>
      </c>
      <c r="F154">
        <v>1</v>
      </c>
      <c r="G154">
        <v>1</v>
      </c>
      <c r="H154">
        <v>1</v>
      </c>
      <c r="I154" t="s">
        <v>538</v>
      </c>
      <c r="J154" t="s">
        <v>6</v>
      </c>
      <c r="K154" t="s">
        <v>539</v>
      </c>
      <c r="L154">
        <v>1191</v>
      </c>
      <c r="N154">
        <v>1013</v>
      </c>
      <c r="O154" t="s">
        <v>540</v>
      </c>
      <c r="P154" t="s">
        <v>540</v>
      </c>
      <c r="Q154">
        <v>1</v>
      </c>
      <c r="X154">
        <v>2.06</v>
      </c>
      <c r="Y154">
        <v>0</v>
      </c>
      <c r="Z154">
        <v>0</v>
      </c>
      <c r="AA154">
        <v>0</v>
      </c>
      <c r="AB154">
        <v>9.92</v>
      </c>
      <c r="AC154">
        <v>0</v>
      </c>
      <c r="AD154">
        <v>1</v>
      </c>
      <c r="AE154">
        <v>1</v>
      </c>
      <c r="AF154" t="s">
        <v>6</v>
      </c>
      <c r="AG154">
        <v>2.06</v>
      </c>
      <c r="AH154">
        <v>2</v>
      </c>
      <c r="AI154">
        <v>92869391</v>
      </c>
      <c r="AJ154">
        <v>196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ROW(Source!A100)</f>
        <v>100</v>
      </c>
      <c r="B155">
        <v>92869404</v>
      </c>
      <c r="C155">
        <v>92869390</v>
      </c>
      <c r="D155">
        <v>49510905</v>
      </c>
      <c r="E155">
        <v>70</v>
      </c>
      <c r="F155">
        <v>1</v>
      </c>
      <c r="G155">
        <v>1</v>
      </c>
      <c r="H155">
        <v>1</v>
      </c>
      <c r="I155" t="s">
        <v>541</v>
      </c>
      <c r="J155" t="s">
        <v>6</v>
      </c>
      <c r="K155" t="s">
        <v>542</v>
      </c>
      <c r="L155">
        <v>1191</v>
      </c>
      <c r="N155">
        <v>1013</v>
      </c>
      <c r="O155" t="s">
        <v>540</v>
      </c>
      <c r="P155" t="s">
        <v>540</v>
      </c>
      <c r="Q155">
        <v>1</v>
      </c>
      <c r="X155">
        <v>0.31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2</v>
      </c>
      <c r="AF155" t="s">
        <v>6</v>
      </c>
      <c r="AG155">
        <v>0.31</v>
      </c>
      <c r="AH155">
        <v>2</v>
      </c>
      <c r="AI155">
        <v>92869392</v>
      </c>
      <c r="AJ155">
        <v>197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ROW(Source!A100)</f>
        <v>100</v>
      </c>
      <c r="B156">
        <v>92869405</v>
      </c>
      <c r="C156">
        <v>92869390</v>
      </c>
      <c r="D156">
        <v>49672451</v>
      </c>
      <c r="E156">
        <v>1</v>
      </c>
      <c r="F156">
        <v>1</v>
      </c>
      <c r="G156">
        <v>1</v>
      </c>
      <c r="H156">
        <v>2</v>
      </c>
      <c r="I156" t="s">
        <v>543</v>
      </c>
      <c r="J156" t="s">
        <v>544</v>
      </c>
      <c r="K156" t="s">
        <v>545</v>
      </c>
      <c r="L156">
        <v>1367</v>
      </c>
      <c r="N156">
        <v>1011</v>
      </c>
      <c r="O156" t="s">
        <v>414</v>
      </c>
      <c r="P156" t="s">
        <v>414</v>
      </c>
      <c r="Q156">
        <v>1</v>
      </c>
      <c r="X156">
        <v>0.19</v>
      </c>
      <c r="Y156">
        <v>0</v>
      </c>
      <c r="Z156">
        <v>2.99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6</v>
      </c>
      <c r="AG156">
        <v>0.19</v>
      </c>
      <c r="AH156">
        <v>2</v>
      </c>
      <c r="AI156">
        <v>92869393</v>
      </c>
      <c r="AJ156">
        <v>198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ROW(Source!A100)</f>
        <v>100</v>
      </c>
      <c r="B157">
        <v>92869406</v>
      </c>
      <c r="C157">
        <v>92869390</v>
      </c>
      <c r="D157">
        <v>49672573</v>
      </c>
      <c r="E157">
        <v>1</v>
      </c>
      <c r="F157">
        <v>1</v>
      </c>
      <c r="G157">
        <v>1</v>
      </c>
      <c r="H157">
        <v>2</v>
      </c>
      <c r="I157" t="s">
        <v>546</v>
      </c>
      <c r="J157" t="s">
        <v>547</v>
      </c>
      <c r="K157" t="s">
        <v>548</v>
      </c>
      <c r="L157">
        <v>1367</v>
      </c>
      <c r="N157">
        <v>1011</v>
      </c>
      <c r="O157" t="s">
        <v>414</v>
      </c>
      <c r="P157" t="s">
        <v>414</v>
      </c>
      <c r="Q157">
        <v>1</v>
      </c>
      <c r="X157">
        <v>0.06</v>
      </c>
      <c r="Y157">
        <v>0</v>
      </c>
      <c r="Z157">
        <v>115.4</v>
      </c>
      <c r="AA157">
        <v>13.5</v>
      </c>
      <c r="AB157">
        <v>0</v>
      </c>
      <c r="AC157">
        <v>0</v>
      </c>
      <c r="AD157">
        <v>1</v>
      </c>
      <c r="AE157">
        <v>0</v>
      </c>
      <c r="AF157" t="s">
        <v>6</v>
      </c>
      <c r="AG157">
        <v>0.06</v>
      </c>
      <c r="AH157">
        <v>2</v>
      </c>
      <c r="AI157">
        <v>92869394</v>
      </c>
      <c r="AJ157">
        <v>199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ROW(Source!A100)</f>
        <v>100</v>
      </c>
      <c r="B158">
        <v>92869407</v>
      </c>
      <c r="C158">
        <v>92869390</v>
      </c>
      <c r="D158">
        <v>49673503</v>
      </c>
      <c r="E158">
        <v>1</v>
      </c>
      <c r="F158">
        <v>1</v>
      </c>
      <c r="G158">
        <v>1</v>
      </c>
      <c r="H158">
        <v>2</v>
      </c>
      <c r="I158" t="s">
        <v>549</v>
      </c>
      <c r="J158" t="s">
        <v>550</v>
      </c>
      <c r="K158" t="s">
        <v>551</v>
      </c>
      <c r="L158">
        <v>1367</v>
      </c>
      <c r="N158">
        <v>1011</v>
      </c>
      <c r="O158" t="s">
        <v>414</v>
      </c>
      <c r="P158" t="s">
        <v>414</v>
      </c>
      <c r="Q158">
        <v>1</v>
      </c>
      <c r="X158">
        <v>0.06</v>
      </c>
      <c r="Y158">
        <v>0</v>
      </c>
      <c r="Z158">
        <v>65.709999999999994</v>
      </c>
      <c r="AA158">
        <v>11.6</v>
      </c>
      <c r="AB158">
        <v>0</v>
      </c>
      <c r="AC158">
        <v>0</v>
      </c>
      <c r="AD158">
        <v>1</v>
      </c>
      <c r="AE158">
        <v>0</v>
      </c>
      <c r="AF158" t="s">
        <v>6</v>
      </c>
      <c r="AG158">
        <v>0.06</v>
      </c>
      <c r="AH158">
        <v>2</v>
      </c>
      <c r="AI158">
        <v>92869395</v>
      </c>
      <c r="AJ158">
        <v>200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ROW(Source!A100)</f>
        <v>100</v>
      </c>
      <c r="B159">
        <v>92869408</v>
      </c>
      <c r="C159">
        <v>92869390</v>
      </c>
      <c r="D159">
        <v>49673715</v>
      </c>
      <c r="E159">
        <v>1</v>
      </c>
      <c r="F159">
        <v>1</v>
      </c>
      <c r="G159">
        <v>1</v>
      </c>
      <c r="H159">
        <v>2</v>
      </c>
      <c r="I159" t="s">
        <v>552</v>
      </c>
      <c r="J159" t="s">
        <v>553</v>
      </c>
      <c r="K159" t="s">
        <v>554</v>
      </c>
      <c r="L159">
        <v>1367</v>
      </c>
      <c r="N159">
        <v>1011</v>
      </c>
      <c r="O159" t="s">
        <v>414</v>
      </c>
      <c r="P159" t="s">
        <v>414</v>
      </c>
      <c r="Q159">
        <v>1</v>
      </c>
      <c r="X159">
        <v>0.61</v>
      </c>
      <c r="Y159">
        <v>0</v>
      </c>
      <c r="Z159">
        <v>8.1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6</v>
      </c>
      <c r="AG159">
        <v>0.61</v>
      </c>
      <c r="AH159">
        <v>2</v>
      </c>
      <c r="AI159">
        <v>92869396</v>
      </c>
      <c r="AJ159">
        <v>201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ROW(Source!A100)</f>
        <v>100</v>
      </c>
      <c r="B160">
        <v>92869409</v>
      </c>
      <c r="C160">
        <v>92869390</v>
      </c>
      <c r="D160">
        <v>49673729</v>
      </c>
      <c r="E160">
        <v>1</v>
      </c>
      <c r="F160">
        <v>1</v>
      </c>
      <c r="G160">
        <v>1</v>
      </c>
      <c r="H160">
        <v>2</v>
      </c>
      <c r="I160" t="s">
        <v>555</v>
      </c>
      <c r="J160" t="s">
        <v>556</v>
      </c>
      <c r="K160" t="s">
        <v>557</v>
      </c>
      <c r="L160">
        <v>1367</v>
      </c>
      <c r="N160">
        <v>1011</v>
      </c>
      <c r="O160" t="s">
        <v>414</v>
      </c>
      <c r="P160" t="s">
        <v>414</v>
      </c>
      <c r="Q160">
        <v>1</v>
      </c>
      <c r="X160">
        <v>0.19</v>
      </c>
      <c r="Y160">
        <v>0</v>
      </c>
      <c r="Z160">
        <v>90</v>
      </c>
      <c r="AA160">
        <v>10.06</v>
      </c>
      <c r="AB160">
        <v>0</v>
      </c>
      <c r="AC160">
        <v>0</v>
      </c>
      <c r="AD160">
        <v>1</v>
      </c>
      <c r="AE160">
        <v>0</v>
      </c>
      <c r="AF160" t="s">
        <v>6</v>
      </c>
      <c r="AG160">
        <v>0.19</v>
      </c>
      <c r="AH160">
        <v>2</v>
      </c>
      <c r="AI160">
        <v>92869397</v>
      </c>
      <c r="AJ160">
        <v>202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ROW(Source!A100)</f>
        <v>100</v>
      </c>
      <c r="B161">
        <v>92869410</v>
      </c>
      <c r="C161">
        <v>92869390</v>
      </c>
      <c r="D161">
        <v>49524290</v>
      </c>
      <c r="E161">
        <v>1</v>
      </c>
      <c r="F161">
        <v>1</v>
      </c>
      <c r="G161">
        <v>1</v>
      </c>
      <c r="H161">
        <v>3</v>
      </c>
      <c r="I161" t="s">
        <v>558</v>
      </c>
      <c r="J161" t="s">
        <v>559</v>
      </c>
      <c r="K161" t="s">
        <v>560</v>
      </c>
      <c r="L161">
        <v>1346</v>
      </c>
      <c r="N161">
        <v>1009</v>
      </c>
      <c r="O161" t="s">
        <v>263</v>
      </c>
      <c r="P161" t="s">
        <v>263</v>
      </c>
      <c r="Q161">
        <v>1</v>
      </c>
      <c r="X161">
        <v>0.1</v>
      </c>
      <c r="Y161">
        <v>10.57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6</v>
      </c>
      <c r="AG161">
        <v>0.1</v>
      </c>
      <c r="AH161">
        <v>2</v>
      </c>
      <c r="AI161">
        <v>92869398</v>
      </c>
      <c r="AJ161">
        <v>203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ROW(Source!A100)</f>
        <v>100</v>
      </c>
      <c r="B162">
        <v>92869411</v>
      </c>
      <c r="C162">
        <v>92869390</v>
      </c>
      <c r="D162">
        <v>49525488</v>
      </c>
      <c r="E162">
        <v>1</v>
      </c>
      <c r="F162">
        <v>1</v>
      </c>
      <c r="G162">
        <v>1</v>
      </c>
      <c r="H162">
        <v>3</v>
      </c>
      <c r="I162" t="s">
        <v>561</v>
      </c>
      <c r="J162" t="s">
        <v>562</v>
      </c>
      <c r="K162" t="s">
        <v>563</v>
      </c>
      <c r="L162">
        <v>1346</v>
      </c>
      <c r="N162">
        <v>1009</v>
      </c>
      <c r="O162" t="s">
        <v>263</v>
      </c>
      <c r="P162" t="s">
        <v>263</v>
      </c>
      <c r="Q162">
        <v>1</v>
      </c>
      <c r="X162">
        <v>0.1</v>
      </c>
      <c r="Y162">
        <v>9.0399999999999991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6</v>
      </c>
      <c r="AG162">
        <v>0.1</v>
      </c>
      <c r="AH162">
        <v>2</v>
      </c>
      <c r="AI162">
        <v>92869399</v>
      </c>
      <c r="AJ162">
        <v>204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ROW(Source!A100)</f>
        <v>100</v>
      </c>
      <c r="B163">
        <v>92869412</v>
      </c>
      <c r="C163">
        <v>92869390</v>
      </c>
      <c r="D163">
        <v>49554585</v>
      </c>
      <c r="E163">
        <v>1</v>
      </c>
      <c r="F163">
        <v>1</v>
      </c>
      <c r="G163">
        <v>1</v>
      </c>
      <c r="H163">
        <v>3</v>
      </c>
      <c r="I163" t="s">
        <v>564</v>
      </c>
      <c r="J163" t="s">
        <v>565</v>
      </c>
      <c r="K163" t="s">
        <v>566</v>
      </c>
      <c r="L163">
        <v>1346</v>
      </c>
      <c r="N163">
        <v>1009</v>
      </c>
      <c r="O163" t="s">
        <v>263</v>
      </c>
      <c r="P163" t="s">
        <v>263</v>
      </c>
      <c r="Q163">
        <v>1</v>
      </c>
      <c r="X163">
        <v>0.02</v>
      </c>
      <c r="Y163">
        <v>28.6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6</v>
      </c>
      <c r="AG163">
        <v>0.02</v>
      </c>
      <c r="AH163">
        <v>2</v>
      </c>
      <c r="AI163">
        <v>92869400</v>
      </c>
      <c r="AJ163">
        <v>205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ROW(Source!A100)</f>
        <v>100</v>
      </c>
      <c r="B164">
        <v>92869413</v>
      </c>
      <c r="C164">
        <v>92869390</v>
      </c>
      <c r="D164">
        <v>49515638</v>
      </c>
      <c r="E164">
        <v>70</v>
      </c>
      <c r="F164">
        <v>1</v>
      </c>
      <c r="G164">
        <v>1</v>
      </c>
      <c r="H164">
        <v>3</v>
      </c>
      <c r="I164" t="s">
        <v>567</v>
      </c>
      <c r="J164" t="s">
        <v>6</v>
      </c>
      <c r="K164" t="s">
        <v>568</v>
      </c>
      <c r="L164">
        <v>1374</v>
      </c>
      <c r="N164">
        <v>1013</v>
      </c>
      <c r="O164" t="s">
        <v>569</v>
      </c>
      <c r="P164" t="s">
        <v>569</v>
      </c>
      <c r="Q164">
        <v>1</v>
      </c>
      <c r="X164">
        <v>0.41</v>
      </c>
      <c r="Y164">
        <v>1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6</v>
      </c>
      <c r="AG164">
        <v>0.41</v>
      </c>
      <c r="AH164">
        <v>2</v>
      </c>
      <c r="AI164">
        <v>92869401</v>
      </c>
      <c r="AJ164">
        <v>206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ROW(Source!A102)</f>
        <v>102</v>
      </c>
      <c r="B165">
        <v>92869420</v>
      </c>
      <c r="C165">
        <v>92869415</v>
      </c>
      <c r="D165">
        <v>49510767</v>
      </c>
      <c r="E165">
        <v>70</v>
      </c>
      <c r="F165">
        <v>1</v>
      </c>
      <c r="G165">
        <v>1</v>
      </c>
      <c r="H165">
        <v>1</v>
      </c>
      <c r="I165" t="s">
        <v>538</v>
      </c>
      <c r="J165" t="s">
        <v>6</v>
      </c>
      <c r="K165" t="s">
        <v>539</v>
      </c>
      <c r="L165">
        <v>1191</v>
      </c>
      <c r="N165">
        <v>1013</v>
      </c>
      <c r="O165" t="s">
        <v>540</v>
      </c>
      <c r="P165" t="s">
        <v>540</v>
      </c>
      <c r="Q165">
        <v>1</v>
      </c>
      <c r="X165">
        <v>1.03</v>
      </c>
      <c r="Y165">
        <v>0</v>
      </c>
      <c r="Z165">
        <v>0</v>
      </c>
      <c r="AA165">
        <v>0</v>
      </c>
      <c r="AB165">
        <v>9.92</v>
      </c>
      <c r="AC165">
        <v>0</v>
      </c>
      <c r="AD165">
        <v>1</v>
      </c>
      <c r="AE165">
        <v>1</v>
      </c>
      <c r="AF165" t="s">
        <v>6</v>
      </c>
      <c r="AG165">
        <v>1.03</v>
      </c>
      <c r="AH165">
        <v>2</v>
      </c>
      <c r="AI165">
        <v>92869416</v>
      </c>
      <c r="AJ165">
        <v>208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ROW(Source!A102)</f>
        <v>102</v>
      </c>
      <c r="B166">
        <v>92869421</v>
      </c>
      <c r="C166">
        <v>92869415</v>
      </c>
      <c r="D166">
        <v>49525488</v>
      </c>
      <c r="E166">
        <v>1</v>
      </c>
      <c r="F166">
        <v>1</v>
      </c>
      <c r="G166">
        <v>1</v>
      </c>
      <c r="H166">
        <v>3</v>
      </c>
      <c r="I166" t="s">
        <v>561</v>
      </c>
      <c r="J166" t="s">
        <v>562</v>
      </c>
      <c r="K166" t="s">
        <v>563</v>
      </c>
      <c r="L166">
        <v>1346</v>
      </c>
      <c r="N166">
        <v>1009</v>
      </c>
      <c r="O166" t="s">
        <v>263</v>
      </c>
      <c r="P166" t="s">
        <v>263</v>
      </c>
      <c r="Q166">
        <v>1</v>
      </c>
      <c r="X166">
        <v>0.02</v>
      </c>
      <c r="Y166">
        <v>9.0399999999999991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6</v>
      </c>
      <c r="AG166">
        <v>0.02</v>
      </c>
      <c r="AH166">
        <v>2</v>
      </c>
      <c r="AI166">
        <v>92869417</v>
      </c>
      <c r="AJ166">
        <v>209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ROW(Source!A102)</f>
        <v>102</v>
      </c>
      <c r="B167">
        <v>92869422</v>
      </c>
      <c r="C167">
        <v>92869415</v>
      </c>
      <c r="D167">
        <v>49515638</v>
      </c>
      <c r="E167">
        <v>70</v>
      </c>
      <c r="F167">
        <v>1</v>
      </c>
      <c r="G167">
        <v>1</v>
      </c>
      <c r="H167">
        <v>3</v>
      </c>
      <c r="I167" t="s">
        <v>567</v>
      </c>
      <c r="J167" t="s">
        <v>6</v>
      </c>
      <c r="K167" t="s">
        <v>568</v>
      </c>
      <c r="L167">
        <v>1374</v>
      </c>
      <c r="N167">
        <v>1013</v>
      </c>
      <c r="O167" t="s">
        <v>569</v>
      </c>
      <c r="P167" t="s">
        <v>569</v>
      </c>
      <c r="Q167">
        <v>1</v>
      </c>
      <c r="X167">
        <v>0.2</v>
      </c>
      <c r="Y167">
        <v>1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6</v>
      </c>
      <c r="AG167">
        <v>0.2</v>
      </c>
      <c r="AH167">
        <v>2</v>
      </c>
      <c r="AI167">
        <v>92869418</v>
      </c>
      <c r="AJ167">
        <v>210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ROW(Source!A104)</f>
        <v>104</v>
      </c>
      <c r="B168">
        <v>92869432</v>
      </c>
      <c r="C168">
        <v>92869424</v>
      </c>
      <c r="D168">
        <v>49510767</v>
      </c>
      <c r="E168">
        <v>70</v>
      </c>
      <c r="F168">
        <v>1</v>
      </c>
      <c r="G168">
        <v>1</v>
      </c>
      <c r="H168">
        <v>1</v>
      </c>
      <c r="I168" t="s">
        <v>538</v>
      </c>
      <c r="J168" t="s">
        <v>6</v>
      </c>
      <c r="K168" t="s">
        <v>539</v>
      </c>
      <c r="L168">
        <v>1191</v>
      </c>
      <c r="N168">
        <v>1013</v>
      </c>
      <c r="O168" t="s">
        <v>540</v>
      </c>
      <c r="P168" t="s">
        <v>540</v>
      </c>
      <c r="Q168">
        <v>1</v>
      </c>
      <c r="X168">
        <v>0.7</v>
      </c>
      <c r="Y168">
        <v>0</v>
      </c>
      <c r="Z168">
        <v>0</v>
      </c>
      <c r="AA168">
        <v>0</v>
      </c>
      <c r="AB168">
        <v>9.92</v>
      </c>
      <c r="AC168">
        <v>0</v>
      </c>
      <c r="AD168">
        <v>1</v>
      </c>
      <c r="AE168">
        <v>1</v>
      </c>
      <c r="AF168" t="s">
        <v>6</v>
      </c>
      <c r="AG168">
        <v>0.7</v>
      </c>
      <c r="AH168">
        <v>2</v>
      </c>
      <c r="AI168">
        <v>92869425</v>
      </c>
      <c r="AJ168">
        <v>212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ROW(Source!A104)</f>
        <v>104</v>
      </c>
      <c r="B169">
        <v>92869433</v>
      </c>
      <c r="C169">
        <v>92869424</v>
      </c>
      <c r="D169">
        <v>49510905</v>
      </c>
      <c r="E169">
        <v>70</v>
      </c>
      <c r="F169">
        <v>1</v>
      </c>
      <c r="G169">
        <v>1</v>
      </c>
      <c r="H169">
        <v>1</v>
      </c>
      <c r="I169" t="s">
        <v>541</v>
      </c>
      <c r="J169" t="s">
        <v>6</v>
      </c>
      <c r="K169" t="s">
        <v>542</v>
      </c>
      <c r="L169">
        <v>1191</v>
      </c>
      <c r="N169">
        <v>1013</v>
      </c>
      <c r="O169" t="s">
        <v>540</v>
      </c>
      <c r="P169" t="s">
        <v>540</v>
      </c>
      <c r="Q169">
        <v>1</v>
      </c>
      <c r="X169">
        <v>0.02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2</v>
      </c>
      <c r="AF169" t="s">
        <v>6</v>
      </c>
      <c r="AG169">
        <v>0.02</v>
      </c>
      <c r="AH169">
        <v>2</v>
      </c>
      <c r="AI169">
        <v>92869426</v>
      </c>
      <c r="AJ169">
        <v>213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ROW(Source!A104)</f>
        <v>104</v>
      </c>
      <c r="B170">
        <v>92869434</v>
      </c>
      <c r="C170">
        <v>92869424</v>
      </c>
      <c r="D170">
        <v>49672573</v>
      </c>
      <c r="E170">
        <v>1</v>
      </c>
      <c r="F170">
        <v>1</v>
      </c>
      <c r="G170">
        <v>1</v>
      </c>
      <c r="H170">
        <v>2</v>
      </c>
      <c r="I170" t="s">
        <v>546</v>
      </c>
      <c r="J170" t="s">
        <v>547</v>
      </c>
      <c r="K170" t="s">
        <v>548</v>
      </c>
      <c r="L170">
        <v>1367</v>
      </c>
      <c r="N170">
        <v>1011</v>
      </c>
      <c r="O170" t="s">
        <v>414</v>
      </c>
      <c r="P170" t="s">
        <v>414</v>
      </c>
      <c r="Q170">
        <v>1</v>
      </c>
      <c r="X170">
        <v>0.01</v>
      </c>
      <c r="Y170">
        <v>0</v>
      </c>
      <c r="Z170">
        <v>115.4</v>
      </c>
      <c r="AA170">
        <v>13.5</v>
      </c>
      <c r="AB170">
        <v>0</v>
      </c>
      <c r="AC170">
        <v>0</v>
      </c>
      <c r="AD170">
        <v>1</v>
      </c>
      <c r="AE170">
        <v>0</v>
      </c>
      <c r="AF170" t="s">
        <v>6</v>
      </c>
      <c r="AG170">
        <v>0.01</v>
      </c>
      <c r="AH170">
        <v>2</v>
      </c>
      <c r="AI170">
        <v>92869427</v>
      </c>
      <c r="AJ170">
        <v>214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ROW(Source!A104)</f>
        <v>104</v>
      </c>
      <c r="B171">
        <v>92869435</v>
      </c>
      <c r="C171">
        <v>92869424</v>
      </c>
      <c r="D171">
        <v>49673503</v>
      </c>
      <c r="E171">
        <v>1</v>
      </c>
      <c r="F171">
        <v>1</v>
      </c>
      <c r="G171">
        <v>1</v>
      </c>
      <c r="H171">
        <v>2</v>
      </c>
      <c r="I171" t="s">
        <v>549</v>
      </c>
      <c r="J171" t="s">
        <v>550</v>
      </c>
      <c r="K171" t="s">
        <v>551</v>
      </c>
      <c r="L171">
        <v>1367</v>
      </c>
      <c r="N171">
        <v>1011</v>
      </c>
      <c r="O171" t="s">
        <v>414</v>
      </c>
      <c r="P171" t="s">
        <v>414</v>
      </c>
      <c r="Q171">
        <v>1</v>
      </c>
      <c r="X171">
        <v>0.01</v>
      </c>
      <c r="Y171">
        <v>0</v>
      </c>
      <c r="Z171">
        <v>65.709999999999994</v>
      </c>
      <c r="AA171">
        <v>11.6</v>
      </c>
      <c r="AB171">
        <v>0</v>
      </c>
      <c r="AC171">
        <v>0</v>
      </c>
      <c r="AD171">
        <v>1</v>
      </c>
      <c r="AE171">
        <v>0</v>
      </c>
      <c r="AF171" t="s">
        <v>6</v>
      </c>
      <c r="AG171">
        <v>0.01</v>
      </c>
      <c r="AH171">
        <v>2</v>
      </c>
      <c r="AI171">
        <v>92869428</v>
      </c>
      <c r="AJ171">
        <v>215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ROW(Source!A104)</f>
        <v>104</v>
      </c>
      <c r="B172">
        <v>92869436</v>
      </c>
      <c r="C172">
        <v>92869424</v>
      </c>
      <c r="D172">
        <v>49525497</v>
      </c>
      <c r="E172">
        <v>1</v>
      </c>
      <c r="F172">
        <v>1</v>
      </c>
      <c r="G172">
        <v>1</v>
      </c>
      <c r="H172">
        <v>3</v>
      </c>
      <c r="I172" t="s">
        <v>672</v>
      </c>
      <c r="J172" t="s">
        <v>673</v>
      </c>
      <c r="K172" t="s">
        <v>674</v>
      </c>
      <c r="L172">
        <v>1348</v>
      </c>
      <c r="N172">
        <v>1009</v>
      </c>
      <c r="O172" t="s">
        <v>358</v>
      </c>
      <c r="P172" t="s">
        <v>358</v>
      </c>
      <c r="Q172">
        <v>1000</v>
      </c>
      <c r="X172">
        <v>3.0000000000000001E-5</v>
      </c>
      <c r="Y172">
        <v>12430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6</v>
      </c>
      <c r="AG172">
        <v>3.0000000000000001E-5</v>
      </c>
      <c r="AH172">
        <v>2</v>
      </c>
      <c r="AI172">
        <v>92869429</v>
      </c>
      <c r="AJ172">
        <v>216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ROW(Source!A104)</f>
        <v>104</v>
      </c>
      <c r="B173">
        <v>92869437</v>
      </c>
      <c r="C173">
        <v>92869424</v>
      </c>
      <c r="D173">
        <v>49515638</v>
      </c>
      <c r="E173">
        <v>70</v>
      </c>
      <c r="F173">
        <v>1</v>
      </c>
      <c r="G173">
        <v>1</v>
      </c>
      <c r="H173">
        <v>3</v>
      </c>
      <c r="I173" t="s">
        <v>567</v>
      </c>
      <c r="J173" t="s">
        <v>6</v>
      </c>
      <c r="K173" t="s">
        <v>568</v>
      </c>
      <c r="L173">
        <v>1374</v>
      </c>
      <c r="N173">
        <v>1013</v>
      </c>
      <c r="O173" t="s">
        <v>569</v>
      </c>
      <c r="P173" t="s">
        <v>569</v>
      </c>
      <c r="Q173">
        <v>1</v>
      </c>
      <c r="X173">
        <v>0.14000000000000001</v>
      </c>
      <c r="Y173">
        <v>1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6</v>
      </c>
      <c r="AG173">
        <v>0.14000000000000001</v>
      </c>
      <c r="AH173">
        <v>2</v>
      </c>
      <c r="AI173">
        <v>92869430</v>
      </c>
      <c r="AJ173">
        <v>218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ROW(Source!A106)</f>
        <v>106</v>
      </c>
      <c r="B174">
        <v>92869450</v>
      </c>
      <c r="C174">
        <v>92869439</v>
      </c>
      <c r="D174">
        <v>49510749</v>
      </c>
      <c r="E174">
        <v>70</v>
      </c>
      <c r="F174">
        <v>1</v>
      </c>
      <c r="G174">
        <v>1</v>
      </c>
      <c r="H174">
        <v>1</v>
      </c>
      <c r="I174" t="s">
        <v>592</v>
      </c>
      <c r="J174" t="s">
        <v>6</v>
      </c>
      <c r="K174" t="s">
        <v>593</v>
      </c>
      <c r="L174">
        <v>1191</v>
      </c>
      <c r="N174">
        <v>1013</v>
      </c>
      <c r="O174" t="s">
        <v>540</v>
      </c>
      <c r="P174" t="s">
        <v>540</v>
      </c>
      <c r="Q174">
        <v>1</v>
      </c>
      <c r="X174">
        <v>3.76</v>
      </c>
      <c r="Y174">
        <v>0</v>
      </c>
      <c r="Z174">
        <v>0</v>
      </c>
      <c r="AA174">
        <v>0</v>
      </c>
      <c r="AB174">
        <v>9.4</v>
      </c>
      <c r="AC174">
        <v>0</v>
      </c>
      <c r="AD174">
        <v>1</v>
      </c>
      <c r="AE174">
        <v>1</v>
      </c>
      <c r="AF174" t="s">
        <v>6</v>
      </c>
      <c r="AG174">
        <v>3.76</v>
      </c>
      <c r="AH174">
        <v>2</v>
      </c>
      <c r="AI174">
        <v>92869440</v>
      </c>
      <c r="AJ174">
        <v>219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ROW(Source!A106)</f>
        <v>106</v>
      </c>
      <c r="B175">
        <v>92869451</v>
      </c>
      <c r="C175">
        <v>92869439</v>
      </c>
      <c r="D175">
        <v>49510905</v>
      </c>
      <c r="E175">
        <v>70</v>
      </c>
      <c r="F175">
        <v>1</v>
      </c>
      <c r="G175">
        <v>1</v>
      </c>
      <c r="H175">
        <v>1</v>
      </c>
      <c r="I175" t="s">
        <v>541</v>
      </c>
      <c r="J175" t="s">
        <v>6</v>
      </c>
      <c r="K175" t="s">
        <v>542</v>
      </c>
      <c r="L175">
        <v>1191</v>
      </c>
      <c r="N175">
        <v>1013</v>
      </c>
      <c r="O175" t="s">
        <v>540</v>
      </c>
      <c r="P175" t="s">
        <v>540</v>
      </c>
      <c r="Q175">
        <v>1</v>
      </c>
      <c r="X175">
        <v>1.56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2</v>
      </c>
      <c r="AF175" t="s">
        <v>6</v>
      </c>
      <c r="AG175">
        <v>1.56</v>
      </c>
      <c r="AH175">
        <v>2</v>
      </c>
      <c r="AI175">
        <v>92869441</v>
      </c>
      <c r="AJ175">
        <v>220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ROW(Source!A106)</f>
        <v>106</v>
      </c>
      <c r="B176">
        <v>92869452</v>
      </c>
      <c r="C176">
        <v>92869439</v>
      </c>
      <c r="D176">
        <v>49672573</v>
      </c>
      <c r="E176">
        <v>1</v>
      </c>
      <c r="F176">
        <v>1</v>
      </c>
      <c r="G176">
        <v>1</v>
      </c>
      <c r="H176">
        <v>2</v>
      </c>
      <c r="I176" t="s">
        <v>546</v>
      </c>
      <c r="J176" t="s">
        <v>547</v>
      </c>
      <c r="K176" t="s">
        <v>548</v>
      </c>
      <c r="L176">
        <v>1367</v>
      </c>
      <c r="N176">
        <v>1011</v>
      </c>
      <c r="O176" t="s">
        <v>414</v>
      </c>
      <c r="P176" t="s">
        <v>414</v>
      </c>
      <c r="Q176">
        <v>1</v>
      </c>
      <c r="X176">
        <v>0.01</v>
      </c>
      <c r="Y176">
        <v>0</v>
      </c>
      <c r="Z176">
        <v>115.4</v>
      </c>
      <c r="AA176">
        <v>13.5</v>
      </c>
      <c r="AB176">
        <v>0</v>
      </c>
      <c r="AC176">
        <v>0</v>
      </c>
      <c r="AD176">
        <v>1</v>
      </c>
      <c r="AE176">
        <v>0</v>
      </c>
      <c r="AF176" t="s">
        <v>6</v>
      </c>
      <c r="AG176">
        <v>0.01</v>
      </c>
      <c r="AH176">
        <v>2</v>
      </c>
      <c r="AI176">
        <v>92869442</v>
      </c>
      <c r="AJ176">
        <v>221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ROW(Source!A106)</f>
        <v>106</v>
      </c>
      <c r="B177">
        <v>92869453</v>
      </c>
      <c r="C177">
        <v>92869439</v>
      </c>
      <c r="D177">
        <v>49672761</v>
      </c>
      <c r="E177">
        <v>1</v>
      </c>
      <c r="F177">
        <v>1</v>
      </c>
      <c r="G177">
        <v>1</v>
      </c>
      <c r="H177">
        <v>2</v>
      </c>
      <c r="I177" t="s">
        <v>597</v>
      </c>
      <c r="J177" t="s">
        <v>598</v>
      </c>
      <c r="K177" t="s">
        <v>599</v>
      </c>
      <c r="L177">
        <v>1367</v>
      </c>
      <c r="N177">
        <v>1011</v>
      </c>
      <c r="O177" t="s">
        <v>414</v>
      </c>
      <c r="P177" t="s">
        <v>414</v>
      </c>
      <c r="Q177">
        <v>1</v>
      </c>
      <c r="X177">
        <v>1.54</v>
      </c>
      <c r="Y177">
        <v>0</v>
      </c>
      <c r="Z177">
        <v>29.6</v>
      </c>
      <c r="AA177">
        <v>10.06</v>
      </c>
      <c r="AB177">
        <v>0</v>
      </c>
      <c r="AC177">
        <v>0</v>
      </c>
      <c r="AD177">
        <v>1</v>
      </c>
      <c r="AE177">
        <v>0</v>
      </c>
      <c r="AF177" t="s">
        <v>6</v>
      </c>
      <c r="AG177">
        <v>1.54</v>
      </c>
      <c r="AH177">
        <v>2</v>
      </c>
      <c r="AI177">
        <v>92869443</v>
      </c>
      <c r="AJ177">
        <v>222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ROW(Source!A106)</f>
        <v>106</v>
      </c>
      <c r="B178">
        <v>92869454</v>
      </c>
      <c r="C178">
        <v>92869439</v>
      </c>
      <c r="D178">
        <v>49673503</v>
      </c>
      <c r="E178">
        <v>1</v>
      </c>
      <c r="F178">
        <v>1</v>
      </c>
      <c r="G178">
        <v>1</v>
      </c>
      <c r="H178">
        <v>2</v>
      </c>
      <c r="I178" t="s">
        <v>549</v>
      </c>
      <c r="J178" t="s">
        <v>550</v>
      </c>
      <c r="K178" t="s">
        <v>551</v>
      </c>
      <c r="L178">
        <v>1367</v>
      </c>
      <c r="N178">
        <v>1011</v>
      </c>
      <c r="O178" t="s">
        <v>414</v>
      </c>
      <c r="P178" t="s">
        <v>414</v>
      </c>
      <c r="Q178">
        <v>1</v>
      </c>
      <c r="X178">
        <v>0.01</v>
      </c>
      <c r="Y178">
        <v>0</v>
      </c>
      <c r="Z178">
        <v>65.709999999999994</v>
      </c>
      <c r="AA178">
        <v>11.6</v>
      </c>
      <c r="AB178">
        <v>0</v>
      </c>
      <c r="AC178">
        <v>0</v>
      </c>
      <c r="AD178">
        <v>1</v>
      </c>
      <c r="AE178">
        <v>0</v>
      </c>
      <c r="AF178" t="s">
        <v>6</v>
      </c>
      <c r="AG178">
        <v>0.01</v>
      </c>
      <c r="AH178">
        <v>2</v>
      </c>
      <c r="AI178">
        <v>92869444</v>
      </c>
      <c r="AJ178">
        <v>223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ROW(Source!A106)</f>
        <v>106</v>
      </c>
      <c r="B179">
        <v>92869455</v>
      </c>
      <c r="C179">
        <v>92869439</v>
      </c>
      <c r="D179">
        <v>49523481</v>
      </c>
      <c r="E179">
        <v>1</v>
      </c>
      <c r="F179">
        <v>1</v>
      </c>
      <c r="G179">
        <v>1</v>
      </c>
      <c r="H179">
        <v>3</v>
      </c>
      <c r="I179" t="s">
        <v>600</v>
      </c>
      <c r="J179" t="s">
        <v>601</v>
      </c>
      <c r="K179" t="s">
        <v>602</v>
      </c>
      <c r="L179">
        <v>1346</v>
      </c>
      <c r="N179">
        <v>1009</v>
      </c>
      <c r="O179" t="s">
        <v>263</v>
      </c>
      <c r="P179" t="s">
        <v>263</v>
      </c>
      <c r="Q179">
        <v>1</v>
      </c>
      <c r="X179">
        <v>0.16</v>
      </c>
      <c r="Y179">
        <v>30.4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6</v>
      </c>
      <c r="AG179">
        <v>0.16</v>
      </c>
      <c r="AH179">
        <v>2</v>
      </c>
      <c r="AI179">
        <v>92869445</v>
      </c>
      <c r="AJ179">
        <v>224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ROW(Source!A106)</f>
        <v>106</v>
      </c>
      <c r="B180">
        <v>92869456</v>
      </c>
      <c r="C180">
        <v>92869439</v>
      </c>
      <c r="D180">
        <v>49523499</v>
      </c>
      <c r="E180">
        <v>1</v>
      </c>
      <c r="F180">
        <v>1</v>
      </c>
      <c r="G180">
        <v>1</v>
      </c>
      <c r="H180">
        <v>3</v>
      </c>
      <c r="I180" t="s">
        <v>603</v>
      </c>
      <c r="J180" t="s">
        <v>604</v>
      </c>
      <c r="K180" t="s">
        <v>605</v>
      </c>
      <c r="L180">
        <v>1302</v>
      </c>
      <c r="N180">
        <v>1003</v>
      </c>
      <c r="O180" t="s">
        <v>606</v>
      </c>
      <c r="P180" t="s">
        <v>606</v>
      </c>
      <c r="Q180">
        <v>10</v>
      </c>
      <c r="X180">
        <v>0.5</v>
      </c>
      <c r="Y180">
        <v>6.9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6</v>
      </c>
      <c r="AG180">
        <v>0.5</v>
      </c>
      <c r="AH180">
        <v>2</v>
      </c>
      <c r="AI180">
        <v>92869446</v>
      </c>
      <c r="AJ180">
        <v>225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ROW(Source!A106)</f>
        <v>106</v>
      </c>
      <c r="B181">
        <v>92869457</v>
      </c>
      <c r="C181">
        <v>92869439</v>
      </c>
      <c r="D181">
        <v>49554585</v>
      </c>
      <c r="E181">
        <v>1</v>
      </c>
      <c r="F181">
        <v>1</v>
      </c>
      <c r="G181">
        <v>1</v>
      </c>
      <c r="H181">
        <v>3</v>
      </c>
      <c r="I181" t="s">
        <v>564</v>
      </c>
      <c r="J181" t="s">
        <v>565</v>
      </c>
      <c r="K181" t="s">
        <v>566</v>
      </c>
      <c r="L181">
        <v>1346</v>
      </c>
      <c r="N181">
        <v>1009</v>
      </c>
      <c r="O181" t="s">
        <v>263</v>
      </c>
      <c r="P181" t="s">
        <v>263</v>
      </c>
      <c r="Q181">
        <v>1</v>
      </c>
      <c r="X181">
        <v>0.05</v>
      </c>
      <c r="Y181">
        <v>28.6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6</v>
      </c>
      <c r="AG181">
        <v>0.05</v>
      </c>
      <c r="AH181">
        <v>2</v>
      </c>
      <c r="AI181">
        <v>92869447</v>
      </c>
      <c r="AJ181">
        <v>226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ROW(Source!A106)</f>
        <v>106</v>
      </c>
      <c r="B182">
        <v>92869458</v>
      </c>
      <c r="C182">
        <v>92869439</v>
      </c>
      <c r="D182">
        <v>49515638</v>
      </c>
      <c r="E182">
        <v>70</v>
      </c>
      <c r="F182">
        <v>1</v>
      </c>
      <c r="G182">
        <v>1</v>
      </c>
      <c r="H182">
        <v>3</v>
      </c>
      <c r="I182" t="s">
        <v>567</v>
      </c>
      <c r="J182" t="s">
        <v>6</v>
      </c>
      <c r="K182" t="s">
        <v>568</v>
      </c>
      <c r="L182">
        <v>1374</v>
      </c>
      <c r="N182">
        <v>1013</v>
      </c>
      <c r="O182" t="s">
        <v>569</v>
      </c>
      <c r="P182" t="s">
        <v>569</v>
      </c>
      <c r="Q182">
        <v>1</v>
      </c>
      <c r="X182">
        <v>0.71</v>
      </c>
      <c r="Y182">
        <v>1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6</v>
      </c>
      <c r="AG182">
        <v>0.71</v>
      </c>
      <c r="AH182">
        <v>2</v>
      </c>
      <c r="AI182">
        <v>92869448</v>
      </c>
      <c r="AJ182">
        <v>227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ROW(Source!A108)</f>
        <v>108</v>
      </c>
      <c r="B183">
        <v>92869465</v>
      </c>
      <c r="C183">
        <v>92869460</v>
      </c>
      <c r="D183">
        <v>49510767</v>
      </c>
      <c r="E183">
        <v>70</v>
      </c>
      <c r="F183">
        <v>1</v>
      </c>
      <c r="G183">
        <v>1</v>
      </c>
      <c r="H183">
        <v>1</v>
      </c>
      <c r="I183" t="s">
        <v>538</v>
      </c>
      <c r="J183" t="s">
        <v>6</v>
      </c>
      <c r="K183" t="s">
        <v>539</v>
      </c>
      <c r="L183">
        <v>1191</v>
      </c>
      <c r="N183">
        <v>1013</v>
      </c>
      <c r="O183" t="s">
        <v>540</v>
      </c>
      <c r="P183" t="s">
        <v>540</v>
      </c>
      <c r="Q183">
        <v>1</v>
      </c>
      <c r="X183">
        <v>1.03</v>
      </c>
      <c r="Y183">
        <v>0</v>
      </c>
      <c r="Z183">
        <v>0</v>
      </c>
      <c r="AA183">
        <v>0</v>
      </c>
      <c r="AB183">
        <v>9.92</v>
      </c>
      <c r="AC183">
        <v>0</v>
      </c>
      <c r="AD183">
        <v>1</v>
      </c>
      <c r="AE183">
        <v>1</v>
      </c>
      <c r="AF183" t="s">
        <v>6</v>
      </c>
      <c r="AG183">
        <v>1.03</v>
      </c>
      <c r="AH183">
        <v>2</v>
      </c>
      <c r="AI183">
        <v>92869461</v>
      </c>
      <c r="AJ183">
        <v>229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ROW(Source!A108)</f>
        <v>108</v>
      </c>
      <c r="B184">
        <v>92869466</v>
      </c>
      <c r="C184">
        <v>92869460</v>
      </c>
      <c r="D184">
        <v>49525488</v>
      </c>
      <c r="E184">
        <v>1</v>
      </c>
      <c r="F184">
        <v>1</v>
      </c>
      <c r="G184">
        <v>1</v>
      </c>
      <c r="H184">
        <v>3</v>
      </c>
      <c r="I184" t="s">
        <v>561</v>
      </c>
      <c r="J184" t="s">
        <v>562</v>
      </c>
      <c r="K184" t="s">
        <v>563</v>
      </c>
      <c r="L184">
        <v>1346</v>
      </c>
      <c r="N184">
        <v>1009</v>
      </c>
      <c r="O184" t="s">
        <v>263</v>
      </c>
      <c r="P184" t="s">
        <v>263</v>
      </c>
      <c r="Q184">
        <v>1</v>
      </c>
      <c r="X184">
        <v>0.02</v>
      </c>
      <c r="Y184">
        <v>9.0399999999999991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6</v>
      </c>
      <c r="AG184">
        <v>0.02</v>
      </c>
      <c r="AH184">
        <v>2</v>
      </c>
      <c r="AI184">
        <v>92869462</v>
      </c>
      <c r="AJ184">
        <v>230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ROW(Source!A108)</f>
        <v>108</v>
      </c>
      <c r="B185">
        <v>92869467</v>
      </c>
      <c r="C185">
        <v>92869460</v>
      </c>
      <c r="D185">
        <v>49515638</v>
      </c>
      <c r="E185">
        <v>70</v>
      </c>
      <c r="F185">
        <v>1</v>
      </c>
      <c r="G185">
        <v>1</v>
      </c>
      <c r="H185">
        <v>3</v>
      </c>
      <c r="I185" t="s">
        <v>567</v>
      </c>
      <c r="J185" t="s">
        <v>6</v>
      </c>
      <c r="K185" t="s">
        <v>568</v>
      </c>
      <c r="L185">
        <v>1374</v>
      </c>
      <c r="N185">
        <v>1013</v>
      </c>
      <c r="O185" t="s">
        <v>569</v>
      </c>
      <c r="P185" t="s">
        <v>569</v>
      </c>
      <c r="Q185">
        <v>1</v>
      </c>
      <c r="X185">
        <v>0.2</v>
      </c>
      <c r="Y185">
        <v>1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6</v>
      </c>
      <c r="AG185">
        <v>0.2</v>
      </c>
      <c r="AH185">
        <v>2</v>
      </c>
      <c r="AI185">
        <v>92869463</v>
      </c>
      <c r="AJ185">
        <v>231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ROW(Source!A111)</f>
        <v>111</v>
      </c>
      <c r="B186">
        <v>92869482</v>
      </c>
      <c r="C186">
        <v>92869470</v>
      </c>
      <c r="D186">
        <v>49510695</v>
      </c>
      <c r="E186">
        <v>70</v>
      </c>
      <c r="F186">
        <v>1</v>
      </c>
      <c r="G186">
        <v>1</v>
      </c>
      <c r="H186">
        <v>1</v>
      </c>
      <c r="I186" t="s">
        <v>675</v>
      </c>
      <c r="J186" t="s">
        <v>6</v>
      </c>
      <c r="K186" t="s">
        <v>676</v>
      </c>
      <c r="L186">
        <v>1191</v>
      </c>
      <c r="N186">
        <v>1013</v>
      </c>
      <c r="O186" t="s">
        <v>540</v>
      </c>
      <c r="P186" t="s">
        <v>540</v>
      </c>
      <c r="Q186">
        <v>1</v>
      </c>
      <c r="X186">
        <v>60.8</v>
      </c>
      <c r="Y186">
        <v>0</v>
      </c>
      <c r="Z186">
        <v>0</v>
      </c>
      <c r="AA186">
        <v>0</v>
      </c>
      <c r="AB186">
        <v>8.09</v>
      </c>
      <c r="AC186">
        <v>0</v>
      </c>
      <c r="AD186">
        <v>1</v>
      </c>
      <c r="AE186">
        <v>1</v>
      </c>
      <c r="AF186" t="s">
        <v>6</v>
      </c>
      <c r="AG186">
        <v>60.8</v>
      </c>
      <c r="AH186">
        <v>2</v>
      </c>
      <c r="AI186">
        <v>92869471</v>
      </c>
      <c r="AJ186">
        <v>233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ROW(Source!A111)</f>
        <v>111</v>
      </c>
      <c r="B187">
        <v>92869483</v>
      </c>
      <c r="C187">
        <v>92869470</v>
      </c>
      <c r="D187">
        <v>49510905</v>
      </c>
      <c r="E187">
        <v>70</v>
      </c>
      <c r="F187">
        <v>1</v>
      </c>
      <c r="G187">
        <v>1</v>
      </c>
      <c r="H187">
        <v>1</v>
      </c>
      <c r="I187" t="s">
        <v>541</v>
      </c>
      <c r="J187" t="s">
        <v>6</v>
      </c>
      <c r="K187" t="s">
        <v>542</v>
      </c>
      <c r="L187">
        <v>1191</v>
      </c>
      <c r="N187">
        <v>1013</v>
      </c>
      <c r="O187" t="s">
        <v>540</v>
      </c>
      <c r="P187" t="s">
        <v>540</v>
      </c>
      <c r="Q187">
        <v>1</v>
      </c>
      <c r="X187">
        <v>0.4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2</v>
      </c>
      <c r="AF187" t="s">
        <v>6</v>
      </c>
      <c r="AG187">
        <v>0.4</v>
      </c>
      <c r="AH187">
        <v>2</v>
      </c>
      <c r="AI187">
        <v>92869472</v>
      </c>
      <c r="AJ187">
        <v>234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ROW(Source!A111)</f>
        <v>111</v>
      </c>
      <c r="B188">
        <v>92869484</v>
      </c>
      <c r="C188">
        <v>92869470</v>
      </c>
      <c r="D188">
        <v>49672708</v>
      </c>
      <c r="E188">
        <v>1</v>
      </c>
      <c r="F188">
        <v>1</v>
      </c>
      <c r="G188">
        <v>1</v>
      </c>
      <c r="H188">
        <v>2</v>
      </c>
      <c r="I188" t="s">
        <v>677</v>
      </c>
      <c r="J188" t="s">
        <v>678</v>
      </c>
      <c r="K188" t="s">
        <v>679</v>
      </c>
      <c r="L188">
        <v>1367</v>
      </c>
      <c r="N188">
        <v>1011</v>
      </c>
      <c r="O188" t="s">
        <v>414</v>
      </c>
      <c r="P188" t="s">
        <v>414</v>
      </c>
      <c r="Q188">
        <v>1</v>
      </c>
      <c r="X188">
        <v>0.23</v>
      </c>
      <c r="Y188">
        <v>0</v>
      </c>
      <c r="Z188">
        <v>1.7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6</v>
      </c>
      <c r="AG188">
        <v>0.23</v>
      </c>
      <c r="AH188">
        <v>2</v>
      </c>
      <c r="AI188">
        <v>92869473</v>
      </c>
      <c r="AJ188">
        <v>235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ROW(Source!A111)</f>
        <v>111</v>
      </c>
      <c r="B189">
        <v>92869485</v>
      </c>
      <c r="C189">
        <v>92869470</v>
      </c>
      <c r="D189">
        <v>49673503</v>
      </c>
      <c r="E189">
        <v>1</v>
      </c>
      <c r="F189">
        <v>1</v>
      </c>
      <c r="G189">
        <v>1</v>
      </c>
      <c r="H189">
        <v>2</v>
      </c>
      <c r="I189" t="s">
        <v>549</v>
      </c>
      <c r="J189" t="s">
        <v>550</v>
      </c>
      <c r="K189" t="s">
        <v>551</v>
      </c>
      <c r="L189">
        <v>1367</v>
      </c>
      <c r="N189">
        <v>1011</v>
      </c>
      <c r="O189" t="s">
        <v>414</v>
      </c>
      <c r="P189" t="s">
        <v>414</v>
      </c>
      <c r="Q189">
        <v>1</v>
      </c>
      <c r="X189">
        <v>0.4</v>
      </c>
      <c r="Y189">
        <v>0</v>
      </c>
      <c r="Z189">
        <v>65.709999999999994</v>
      </c>
      <c r="AA189">
        <v>11.6</v>
      </c>
      <c r="AB189">
        <v>0</v>
      </c>
      <c r="AC189">
        <v>0</v>
      </c>
      <c r="AD189">
        <v>1</v>
      </c>
      <c r="AE189">
        <v>0</v>
      </c>
      <c r="AF189" t="s">
        <v>6</v>
      </c>
      <c r="AG189">
        <v>0.4</v>
      </c>
      <c r="AH189">
        <v>2</v>
      </c>
      <c r="AI189">
        <v>92869474</v>
      </c>
      <c r="AJ189">
        <v>236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ROW(Source!A111)</f>
        <v>111</v>
      </c>
      <c r="B190">
        <v>92869486</v>
      </c>
      <c r="C190">
        <v>92869470</v>
      </c>
      <c r="D190">
        <v>49523203</v>
      </c>
      <c r="E190">
        <v>1</v>
      </c>
      <c r="F190">
        <v>1</v>
      </c>
      <c r="G190">
        <v>1</v>
      </c>
      <c r="H190">
        <v>3</v>
      </c>
      <c r="I190" t="s">
        <v>680</v>
      </c>
      <c r="J190" t="s">
        <v>681</v>
      </c>
      <c r="K190" t="s">
        <v>682</v>
      </c>
      <c r="L190">
        <v>1339</v>
      </c>
      <c r="N190">
        <v>1007</v>
      </c>
      <c r="O190" t="s">
        <v>347</v>
      </c>
      <c r="P190" t="s">
        <v>347</v>
      </c>
      <c r="Q190">
        <v>1</v>
      </c>
      <c r="X190">
        <v>1.37E-2</v>
      </c>
      <c r="Y190">
        <v>2.44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6</v>
      </c>
      <c r="AG190">
        <v>1.37E-2</v>
      </c>
      <c r="AH190">
        <v>2</v>
      </c>
      <c r="AI190">
        <v>92869475</v>
      </c>
      <c r="AJ190">
        <v>237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ROW(Source!A111)</f>
        <v>111</v>
      </c>
      <c r="B191">
        <v>92869487</v>
      </c>
      <c r="C191">
        <v>92869470</v>
      </c>
      <c r="D191">
        <v>49525587</v>
      </c>
      <c r="E191">
        <v>1</v>
      </c>
      <c r="F191">
        <v>1</v>
      </c>
      <c r="G191">
        <v>1</v>
      </c>
      <c r="H191">
        <v>3</v>
      </c>
      <c r="I191" t="s">
        <v>356</v>
      </c>
      <c r="J191" t="s">
        <v>359</v>
      </c>
      <c r="K191" t="s">
        <v>357</v>
      </c>
      <c r="L191">
        <v>1348</v>
      </c>
      <c r="N191">
        <v>1009</v>
      </c>
      <c r="O191" t="s">
        <v>358</v>
      </c>
      <c r="P191" t="s">
        <v>358</v>
      </c>
      <c r="Q191">
        <v>1000</v>
      </c>
      <c r="X191">
        <v>5.8999999999999999E-3</v>
      </c>
      <c r="Y191">
        <v>11978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6</v>
      </c>
      <c r="AG191">
        <v>5.8999999999999999E-3</v>
      </c>
      <c r="AH191">
        <v>2</v>
      </c>
      <c r="AI191">
        <v>92869476</v>
      </c>
      <c r="AJ191">
        <v>238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ROW(Source!A111)</f>
        <v>111</v>
      </c>
      <c r="B192">
        <v>92869488</v>
      </c>
      <c r="C192">
        <v>92869470</v>
      </c>
      <c r="D192">
        <v>49527726</v>
      </c>
      <c r="E192">
        <v>1</v>
      </c>
      <c r="F192">
        <v>1</v>
      </c>
      <c r="G192">
        <v>1</v>
      </c>
      <c r="H192">
        <v>3</v>
      </c>
      <c r="I192" t="s">
        <v>361</v>
      </c>
      <c r="J192" t="s">
        <v>363</v>
      </c>
      <c r="K192" t="s">
        <v>362</v>
      </c>
      <c r="L192">
        <v>1348</v>
      </c>
      <c r="N192">
        <v>1009</v>
      </c>
      <c r="O192" t="s">
        <v>358</v>
      </c>
      <c r="P192" t="s">
        <v>358</v>
      </c>
      <c r="Q192">
        <v>1000</v>
      </c>
      <c r="X192">
        <v>4.8999999999999998E-3</v>
      </c>
      <c r="Y192">
        <v>734.5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6</v>
      </c>
      <c r="AG192">
        <v>4.8999999999999998E-3</v>
      </c>
      <c r="AH192">
        <v>2</v>
      </c>
      <c r="AI192">
        <v>92869477</v>
      </c>
      <c r="AJ192">
        <v>240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ROW(Source!A111)</f>
        <v>111</v>
      </c>
      <c r="B193">
        <v>92869489</v>
      </c>
      <c r="C193">
        <v>92869470</v>
      </c>
      <c r="D193">
        <v>49511719</v>
      </c>
      <c r="E193">
        <v>70</v>
      </c>
      <c r="F193">
        <v>1</v>
      </c>
      <c r="G193">
        <v>1</v>
      </c>
      <c r="H193">
        <v>3</v>
      </c>
      <c r="I193" t="s">
        <v>687</v>
      </c>
      <c r="J193" t="s">
        <v>6</v>
      </c>
      <c r="K193" t="s">
        <v>688</v>
      </c>
      <c r="L193">
        <v>1339</v>
      </c>
      <c r="N193">
        <v>1007</v>
      </c>
      <c r="O193" t="s">
        <v>347</v>
      </c>
      <c r="P193" t="s">
        <v>347</v>
      </c>
      <c r="Q193">
        <v>1</v>
      </c>
      <c r="X193">
        <v>1.04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 t="s">
        <v>6</v>
      </c>
      <c r="AG193">
        <v>1.04</v>
      </c>
      <c r="AH193">
        <v>3</v>
      </c>
      <c r="AI193">
        <v>-1</v>
      </c>
      <c r="AJ193" t="s">
        <v>6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ROW(Source!A111)</f>
        <v>111</v>
      </c>
      <c r="B194">
        <v>92869490</v>
      </c>
      <c r="C194">
        <v>92869470</v>
      </c>
      <c r="D194">
        <v>49542647</v>
      </c>
      <c r="E194">
        <v>1</v>
      </c>
      <c r="F194">
        <v>1</v>
      </c>
      <c r="G194">
        <v>1</v>
      </c>
      <c r="H194">
        <v>3</v>
      </c>
      <c r="I194" t="s">
        <v>365</v>
      </c>
      <c r="J194" t="s">
        <v>367</v>
      </c>
      <c r="K194" t="s">
        <v>366</v>
      </c>
      <c r="L194">
        <v>1348</v>
      </c>
      <c r="N194">
        <v>1009</v>
      </c>
      <c r="O194" t="s">
        <v>358</v>
      </c>
      <c r="P194" t="s">
        <v>358</v>
      </c>
      <c r="Q194">
        <v>1000</v>
      </c>
      <c r="X194">
        <v>9.4999999999999998E-3</v>
      </c>
      <c r="Y194">
        <v>4455.2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6</v>
      </c>
      <c r="AG194">
        <v>9.4999999999999998E-3</v>
      </c>
      <c r="AH194">
        <v>2</v>
      </c>
      <c r="AI194">
        <v>92869478</v>
      </c>
      <c r="AJ194">
        <v>241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ROW(Source!A111)</f>
        <v>111</v>
      </c>
      <c r="B195">
        <v>92869491</v>
      </c>
      <c r="C195">
        <v>92869470</v>
      </c>
      <c r="D195">
        <v>49546633</v>
      </c>
      <c r="E195">
        <v>1</v>
      </c>
      <c r="F195">
        <v>1</v>
      </c>
      <c r="G195">
        <v>1</v>
      </c>
      <c r="H195">
        <v>3</v>
      </c>
      <c r="I195" t="s">
        <v>369</v>
      </c>
      <c r="J195" t="s">
        <v>371</v>
      </c>
      <c r="K195" t="s">
        <v>370</v>
      </c>
      <c r="L195">
        <v>1339</v>
      </c>
      <c r="N195">
        <v>1007</v>
      </c>
      <c r="O195" t="s">
        <v>347</v>
      </c>
      <c r="P195" t="s">
        <v>347</v>
      </c>
      <c r="Q195">
        <v>1</v>
      </c>
      <c r="X195">
        <v>0.20799999999999999</v>
      </c>
      <c r="Y195">
        <v>1287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6</v>
      </c>
      <c r="AG195">
        <v>0.20799999999999999</v>
      </c>
      <c r="AH195">
        <v>2</v>
      </c>
      <c r="AI195">
        <v>92869479</v>
      </c>
      <c r="AJ195">
        <v>242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ROW(Source!A111)</f>
        <v>111</v>
      </c>
      <c r="B196">
        <v>92869492</v>
      </c>
      <c r="C196">
        <v>92869470</v>
      </c>
      <c r="D196">
        <v>49546817</v>
      </c>
      <c r="E196">
        <v>1</v>
      </c>
      <c r="F196">
        <v>1</v>
      </c>
      <c r="G196">
        <v>1</v>
      </c>
      <c r="H196">
        <v>3</v>
      </c>
      <c r="I196" t="s">
        <v>373</v>
      </c>
      <c r="J196" t="s">
        <v>375</v>
      </c>
      <c r="K196" t="s">
        <v>374</v>
      </c>
      <c r="L196">
        <v>1339</v>
      </c>
      <c r="N196">
        <v>1007</v>
      </c>
      <c r="O196" t="s">
        <v>347</v>
      </c>
      <c r="P196" t="s">
        <v>347</v>
      </c>
      <c r="Q196">
        <v>1</v>
      </c>
      <c r="X196">
        <v>0.18</v>
      </c>
      <c r="Y196">
        <v>1155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6</v>
      </c>
      <c r="AG196">
        <v>0.18</v>
      </c>
      <c r="AH196">
        <v>2</v>
      </c>
      <c r="AI196">
        <v>92869480</v>
      </c>
      <c r="AJ196">
        <v>243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ROW(Source!A118)</f>
        <v>118</v>
      </c>
      <c r="B197">
        <v>92869503</v>
      </c>
      <c r="C197">
        <v>92869499</v>
      </c>
      <c r="D197">
        <v>49510715</v>
      </c>
      <c r="E197">
        <v>70</v>
      </c>
      <c r="F197">
        <v>1</v>
      </c>
      <c r="G197">
        <v>1</v>
      </c>
      <c r="H197">
        <v>1</v>
      </c>
      <c r="I197" t="s">
        <v>572</v>
      </c>
      <c r="J197" t="s">
        <v>6</v>
      </c>
      <c r="K197" t="s">
        <v>573</v>
      </c>
      <c r="L197">
        <v>1191</v>
      </c>
      <c r="N197">
        <v>1013</v>
      </c>
      <c r="O197" t="s">
        <v>540</v>
      </c>
      <c r="P197" t="s">
        <v>540</v>
      </c>
      <c r="Q197">
        <v>1</v>
      </c>
      <c r="X197">
        <v>8.8699999999999992</v>
      </c>
      <c r="Y197">
        <v>0</v>
      </c>
      <c r="Z197">
        <v>0</v>
      </c>
      <c r="AA197">
        <v>0</v>
      </c>
      <c r="AB197">
        <v>8.5299999999999994</v>
      </c>
      <c r="AC197">
        <v>0</v>
      </c>
      <c r="AD197">
        <v>1</v>
      </c>
      <c r="AE197">
        <v>1</v>
      </c>
      <c r="AF197" t="s">
        <v>6</v>
      </c>
      <c r="AG197">
        <v>8.8699999999999992</v>
      </c>
      <c r="AH197">
        <v>2</v>
      </c>
      <c r="AI197">
        <v>92869500</v>
      </c>
      <c r="AJ197">
        <v>244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ROW(Source!A118)</f>
        <v>118</v>
      </c>
      <c r="B198">
        <v>92869504</v>
      </c>
      <c r="C198">
        <v>92869499</v>
      </c>
      <c r="D198">
        <v>59793355</v>
      </c>
      <c r="E198">
        <v>70</v>
      </c>
      <c r="F198">
        <v>1</v>
      </c>
      <c r="G198">
        <v>1</v>
      </c>
      <c r="H198">
        <v>3</v>
      </c>
      <c r="I198" t="s">
        <v>386</v>
      </c>
      <c r="J198" t="s">
        <v>6</v>
      </c>
      <c r="K198" t="s">
        <v>387</v>
      </c>
      <c r="L198">
        <v>3277935</v>
      </c>
      <c r="N198">
        <v>1013</v>
      </c>
      <c r="O198" t="s">
        <v>388</v>
      </c>
      <c r="P198" t="s">
        <v>388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6</v>
      </c>
      <c r="AG198">
        <v>2</v>
      </c>
      <c r="AH198">
        <v>2</v>
      </c>
      <c r="AI198">
        <v>92869501</v>
      </c>
      <c r="AJ198">
        <v>245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ROW(Source!A118)</f>
        <v>118</v>
      </c>
      <c r="B199">
        <v>92869505</v>
      </c>
      <c r="C199">
        <v>92869499</v>
      </c>
      <c r="D199">
        <v>49511390</v>
      </c>
      <c r="E199">
        <v>70</v>
      </c>
      <c r="F199">
        <v>1</v>
      </c>
      <c r="G199">
        <v>1</v>
      </c>
      <c r="H199">
        <v>3</v>
      </c>
      <c r="I199" t="s">
        <v>689</v>
      </c>
      <c r="J199" t="s">
        <v>6</v>
      </c>
      <c r="K199" t="s">
        <v>690</v>
      </c>
      <c r="L199">
        <v>1371</v>
      </c>
      <c r="N199">
        <v>1013</v>
      </c>
      <c r="O199" t="s">
        <v>21</v>
      </c>
      <c r="P199" t="s">
        <v>21</v>
      </c>
      <c r="Q199">
        <v>1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1</v>
      </c>
      <c r="AD199">
        <v>0</v>
      </c>
      <c r="AE199">
        <v>0</v>
      </c>
      <c r="AF199" t="s">
        <v>6</v>
      </c>
      <c r="AG199">
        <v>0</v>
      </c>
      <c r="AH199">
        <v>3</v>
      </c>
      <c r="AI199">
        <v>-1</v>
      </c>
      <c r="AJ199" t="s">
        <v>6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ROW(Source!A121)</f>
        <v>121</v>
      </c>
      <c r="B200">
        <v>92869511</v>
      </c>
      <c r="C200">
        <v>92869508</v>
      </c>
      <c r="D200">
        <v>49510715</v>
      </c>
      <c r="E200">
        <v>70</v>
      </c>
      <c r="F200">
        <v>1</v>
      </c>
      <c r="G200">
        <v>1</v>
      </c>
      <c r="H200">
        <v>1</v>
      </c>
      <c r="I200" t="s">
        <v>572</v>
      </c>
      <c r="J200" t="s">
        <v>6</v>
      </c>
      <c r="K200" t="s">
        <v>573</v>
      </c>
      <c r="L200">
        <v>1191</v>
      </c>
      <c r="N200">
        <v>1013</v>
      </c>
      <c r="O200" t="s">
        <v>540</v>
      </c>
      <c r="P200" t="s">
        <v>540</v>
      </c>
      <c r="Q200">
        <v>1</v>
      </c>
      <c r="X200">
        <v>0.38</v>
      </c>
      <c r="Y200">
        <v>0</v>
      </c>
      <c r="Z200">
        <v>0</v>
      </c>
      <c r="AA200">
        <v>0</v>
      </c>
      <c r="AB200">
        <v>8.5299999999999994</v>
      </c>
      <c r="AC200">
        <v>0</v>
      </c>
      <c r="AD200">
        <v>1</v>
      </c>
      <c r="AE200">
        <v>1</v>
      </c>
      <c r="AF200" t="s">
        <v>400</v>
      </c>
      <c r="AG200">
        <v>1.9</v>
      </c>
      <c r="AH200">
        <v>2</v>
      </c>
      <c r="AI200">
        <v>92869509</v>
      </c>
      <c r="AJ200">
        <v>247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ROW(Source!A121)</f>
        <v>121</v>
      </c>
      <c r="B201">
        <v>92869512</v>
      </c>
      <c r="C201">
        <v>92869508</v>
      </c>
      <c r="D201">
        <v>59793355</v>
      </c>
      <c r="E201">
        <v>70</v>
      </c>
      <c r="F201">
        <v>1</v>
      </c>
      <c r="G201">
        <v>1</v>
      </c>
      <c r="H201">
        <v>3</v>
      </c>
      <c r="I201" t="s">
        <v>386</v>
      </c>
      <c r="J201" t="s">
        <v>6</v>
      </c>
      <c r="K201" t="s">
        <v>387</v>
      </c>
      <c r="L201">
        <v>3277935</v>
      </c>
      <c r="N201">
        <v>1013</v>
      </c>
      <c r="O201" t="s">
        <v>388</v>
      </c>
      <c r="P201" t="s">
        <v>388</v>
      </c>
      <c r="Q201">
        <v>1</v>
      </c>
      <c r="X201">
        <v>2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 t="s">
        <v>400</v>
      </c>
      <c r="AG201">
        <v>10</v>
      </c>
      <c r="AH201">
        <v>2</v>
      </c>
      <c r="AI201">
        <v>92869510</v>
      </c>
      <c r="AJ201">
        <v>248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ROW(Source!A121)</f>
        <v>121</v>
      </c>
      <c r="B202">
        <v>92869513</v>
      </c>
      <c r="C202">
        <v>92869508</v>
      </c>
      <c r="D202">
        <v>49511390</v>
      </c>
      <c r="E202">
        <v>70</v>
      </c>
      <c r="F202">
        <v>1</v>
      </c>
      <c r="G202">
        <v>1</v>
      </c>
      <c r="H202">
        <v>3</v>
      </c>
      <c r="I202" t="s">
        <v>689</v>
      </c>
      <c r="J202" t="s">
        <v>6</v>
      </c>
      <c r="K202" t="s">
        <v>690</v>
      </c>
      <c r="L202">
        <v>1371</v>
      </c>
      <c r="N202">
        <v>1013</v>
      </c>
      <c r="O202" t="s">
        <v>21</v>
      </c>
      <c r="P202" t="s">
        <v>21</v>
      </c>
      <c r="Q202">
        <v>1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1</v>
      </c>
      <c r="AD202">
        <v>0</v>
      </c>
      <c r="AE202">
        <v>0</v>
      </c>
      <c r="AF202" t="s">
        <v>400</v>
      </c>
      <c r="AG202">
        <v>0</v>
      </c>
      <c r="AH202">
        <v>3</v>
      </c>
      <c r="AI202">
        <v>-1</v>
      </c>
      <c r="AJ202" t="s">
        <v>6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ROW(Source!A123)</f>
        <v>123</v>
      </c>
      <c r="B203">
        <v>92869519</v>
      </c>
      <c r="C203">
        <v>92869515</v>
      </c>
      <c r="D203">
        <v>49510715</v>
      </c>
      <c r="E203">
        <v>70</v>
      </c>
      <c r="F203">
        <v>1</v>
      </c>
      <c r="G203">
        <v>1</v>
      </c>
      <c r="H203">
        <v>1</v>
      </c>
      <c r="I203" t="s">
        <v>572</v>
      </c>
      <c r="J203" t="s">
        <v>6</v>
      </c>
      <c r="K203" t="s">
        <v>573</v>
      </c>
      <c r="L203">
        <v>1191</v>
      </c>
      <c r="N203">
        <v>1013</v>
      </c>
      <c r="O203" t="s">
        <v>540</v>
      </c>
      <c r="P203" t="s">
        <v>540</v>
      </c>
      <c r="Q203">
        <v>1</v>
      </c>
      <c r="X203">
        <v>14.08</v>
      </c>
      <c r="Y203">
        <v>0</v>
      </c>
      <c r="Z203">
        <v>0</v>
      </c>
      <c r="AA203">
        <v>0</v>
      </c>
      <c r="AB203">
        <v>8.5299999999999994</v>
      </c>
      <c r="AC203">
        <v>0</v>
      </c>
      <c r="AD203">
        <v>1</v>
      </c>
      <c r="AE203">
        <v>1</v>
      </c>
      <c r="AF203" t="s">
        <v>6</v>
      </c>
      <c r="AG203">
        <v>14.08</v>
      </c>
      <c r="AH203">
        <v>2</v>
      </c>
      <c r="AI203">
        <v>92869516</v>
      </c>
      <c r="AJ203">
        <v>249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ROW(Source!A123)</f>
        <v>123</v>
      </c>
      <c r="B204">
        <v>92869520</v>
      </c>
      <c r="C204">
        <v>92869515</v>
      </c>
      <c r="D204">
        <v>59793355</v>
      </c>
      <c r="E204">
        <v>70</v>
      </c>
      <c r="F204">
        <v>1</v>
      </c>
      <c r="G204">
        <v>1</v>
      </c>
      <c r="H204">
        <v>3</v>
      </c>
      <c r="I204" t="s">
        <v>386</v>
      </c>
      <c r="J204" t="s">
        <v>6</v>
      </c>
      <c r="K204" t="s">
        <v>387</v>
      </c>
      <c r="L204">
        <v>3277935</v>
      </c>
      <c r="N204">
        <v>1013</v>
      </c>
      <c r="O204" t="s">
        <v>388</v>
      </c>
      <c r="P204" t="s">
        <v>388</v>
      </c>
      <c r="Q204">
        <v>1</v>
      </c>
      <c r="X204">
        <v>2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6</v>
      </c>
      <c r="AG204">
        <v>2</v>
      </c>
      <c r="AH204">
        <v>2</v>
      </c>
      <c r="AI204">
        <v>92869517</v>
      </c>
      <c r="AJ204">
        <v>250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ROW(Source!A123)</f>
        <v>123</v>
      </c>
      <c r="B205">
        <v>92869521</v>
      </c>
      <c r="C205">
        <v>92869515</v>
      </c>
      <c r="D205">
        <v>49511390</v>
      </c>
      <c r="E205">
        <v>70</v>
      </c>
      <c r="F205">
        <v>1</v>
      </c>
      <c r="G205">
        <v>1</v>
      </c>
      <c r="H205">
        <v>3</v>
      </c>
      <c r="I205" t="s">
        <v>689</v>
      </c>
      <c r="J205" t="s">
        <v>6</v>
      </c>
      <c r="K205" t="s">
        <v>690</v>
      </c>
      <c r="L205">
        <v>1371</v>
      </c>
      <c r="N205">
        <v>1013</v>
      </c>
      <c r="O205" t="s">
        <v>21</v>
      </c>
      <c r="P205" t="s">
        <v>21</v>
      </c>
      <c r="Q205">
        <v>1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1</v>
      </c>
      <c r="AD205">
        <v>0</v>
      </c>
      <c r="AE205">
        <v>0</v>
      </c>
      <c r="AF205" t="s">
        <v>6</v>
      </c>
      <c r="AG205">
        <v>0</v>
      </c>
      <c r="AH205">
        <v>3</v>
      </c>
      <c r="AI205">
        <v>-1</v>
      </c>
      <c r="AJ205" t="s">
        <v>6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5.14.1.4 Системы электроснабжения и освещения здания - Архитектурная подстветка фасада (Лип.18.2) П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2026-05-13T08:41:08Z</dcterms:created>
  <dcterms:modified xsi:type="dcterms:W3CDTF">2026-05-13T08:41:24Z</dcterms:modified>
</cp:coreProperties>
</file>